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 WASTE\"/>
    </mc:Choice>
  </mc:AlternateContent>
  <xr:revisionPtr revIDLastSave="0" documentId="13_ncr:1_{ACE09B86-FF2F-4551-8AF8-D65C2881BEC1}" xr6:coauthVersionLast="47" xr6:coauthVersionMax="47" xr10:uidLastSave="{00000000-0000-0000-0000-000000000000}"/>
  <workbookProtection workbookAlgorithmName="SHA-512" workbookHashValue="YCBeQs+Xxh0H0MtBM75gbWV17a7As0MAa/y/Sm3I9pagU9NCamWR3vxDOQ3lMbvpNX+dzIXiW7avbV+3RGQJvQ==" workbookSaltValue="QUg2RKkwdKembWcLfzl/zg==" workbookSpinCount="100000" lockStructure="1"/>
  <bookViews>
    <workbookView xWindow="2868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1" i="2" l="1"/>
  <c r="V53" i="2" s="1"/>
  <c r="V56" i="2" s="1"/>
  <c r="V59" i="2" s="1"/>
  <c r="AA47" i="2"/>
  <c r="Y47" i="2"/>
  <c r="Z47" i="2" s="1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W32" i="2"/>
  <c r="W48" i="2" s="1"/>
  <c r="W51" i="2" s="1"/>
  <c r="W53" i="2" s="1"/>
  <c r="W56" i="2" s="1"/>
  <c r="W59" i="2" s="1"/>
  <c r="V32" i="2"/>
  <c r="V48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F51" i="3"/>
  <c r="F53" i="3" s="1"/>
  <c r="F56" i="3" s="1"/>
  <c r="F59" i="3" s="1"/>
  <c r="E51" i="3"/>
  <c r="E53" i="3" s="1"/>
  <c r="E56" i="3" s="1"/>
  <c r="E59" i="3" s="1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H32" i="3"/>
  <c r="G32" i="3"/>
  <c r="F32" i="3"/>
  <c r="F48" i="3" s="1"/>
  <c r="E32" i="3"/>
  <c r="E48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H51" i="4"/>
  <c r="H53" i="4" s="1"/>
  <c r="H56" i="4" s="1"/>
  <c r="H59" i="4" s="1"/>
  <c r="H48" i="4"/>
  <c r="E48" i="4"/>
  <c r="E51" i="4" s="1"/>
  <c r="E53" i="4" s="1"/>
  <c r="E56" i="4" s="1"/>
  <c r="E59" i="4" s="1"/>
  <c r="AA47" i="4"/>
  <c r="Y47" i="4"/>
  <c r="Z47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K48" i="4" s="1"/>
  <c r="K51" i="4" s="1"/>
  <c r="K53" i="4" s="1"/>
  <c r="K56" i="4" s="1"/>
  <c r="K59" i="4" s="1"/>
  <c r="J47" i="4"/>
  <c r="I47" i="4"/>
  <c r="H47" i="4"/>
  <c r="G47" i="4"/>
  <c r="F47" i="4"/>
  <c r="E47" i="4"/>
  <c r="D47" i="4"/>
  <c r="C47" i="4"/>
  <c r="AA32" i="4"/>
  <c r="Z32" i="4"/>
  <c r="Y32" i="4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H32" i="4"/>
  <c r="G32" i="4"/>
  <c r="G48" i="4" s="1"/>
  <c r="G51" i="4" s="1"/>
  <c r="G53" i="4" s="1"/>
  <c r="G56" i="4" s="1"/>
  <c r="G59" i="4" s="1"/>
  <c r="F32" i="4"/>
  <c r="E32" i="4"/>
  <c r="D32" i="4"/>
  <c r="D48" i="4" s="1"/>
  <c r="D51" i="4" s="1"/>
  <c r="D53" i="4" s="1"/>
  <c r="D56" i="4" s="1"/>
  <c r="D59" i="4" s="1"/>
  <c r="C32" i="4"/>
  <c r="F51" i="5"/>
  <c r="F53" i="5" s="1"/>
  <c r="F56" i="5" s="1"/>
  <c r="F59" i="5" s="1"/>
  <c r="D48" i="5"/>
  <c r="D51" i="5" s="1"/>
  <c r="D53" i="5" s="1"/>
  <c r="D56" i="5" s="1"/>
  <c r="D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E32" i="5"/>
  <c r="D32" i="5"/>
  <c r="C32" i="5"/>
  <c r="C48" i="5" s="1"/>
  <c r="C51" i="5" s="1"/>
  <c r="C53" i="5" s="1"/>
  <c r="C56" i="5" s="1"/>
  <c r="C59" i="5" s="1"/>
  <c r="G53" i="6"/>
  <c r="G56" i="6" s="1"/>
  <c r="G59" i="6" s="1"/>
  <c r="V51" i="6"/>
  <c r="V53" i="6" s="1"/>
  <c r="V56" i="6" s="1"/>
  <c r="V59" i="6" s="1"/>
  <c r="L48" i="6"/>
  <c r="L51" i="6" s="1"/>
  <c r="L53" i="6" s="1"/>
  <c r="L56" i="6" s="1"/>
  <c r="L59" i="6" s="1"/>
  <c r="AA47" i="6"/>
  <c r="Y47" i="6"/>
  <c r="X47" i="6"/>
  <c r="W47" i="6"/>
  <c r="V47" i="6"/>
  <c r="U47" i="6"/>
  <c r="T47" i="6"/>
  <c r="S47" i="6"/>
  <c r="R47" i="6"/>
  <c r="Q47" i="6"/>
  <c r="P47" i="6"/>
  <c r="O47" i="6"/>
  <c r="O48" i="6" s="1"/>
  <c r="O51" i="6" s="1"/>
  <c r="O53" i="6" s="1"/>
  <c r="O56" i="6" s="1"/>
  <c r="O59" i="6" s="1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V32" i="6"/>
  <c r="V48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N32" i="6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G32" i="6"/>
  <c r="G48" i="6" s="1"/>
  <c r="G51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E56" i="7"/>
  <c r="E59" i="7" s="1"/>
  <c r="F51" i="7"/>
  <c r="F53" i="7" s="1"/>
  <c r="F56" i="7" s="1"/>
  <c r="F59" i="7" s="1"/>
  <c r="X48" i="7"/>
  <c r="O48" i="7"/>
  <c r="O51" i="7" s="1"/>
  <c r="O53" i="7" s="1"/>
  <c r="O56" i="7" s="1"/>
  <c r="O59" i="7" s="1"/>
  <c r="G48" i="7"/>
  <c r="G51" i="7" s="1"/>
  <c r="G53" i="7" s="1"/>
  <c r="G56" i="7" s="1"/>
  <c r="G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I32" i="7"/>
  <c r="H32" i="7"/>
  <c r="G32" i="7"/>
  <c r="F32" i="7"/>
  <c r="F48" i="7" s="1"/>
  <c r="E32" i="7"/>
  <c r="E48" i="7" s="1"/>
  <c r="E51" i="7" s="1"/>
  <c r="E53" i="7" s="1"/>
  <c r="D32" i="7"/>
  <c r="D48" i="7" s="1"/>
  <c r="D51" i="7" s="1"/>
  <c r="D53" i="7" s="1"/>
  <c r="D56" i="7" s="1"/>
  <c r="D59" i="7" s="1"/>
  <c r="C32" i="7"/>
  <c r="P51" i="8"/>
  <c r="P53" i="8" s="1"/>
  <c r="P56" i="8" s="1"/>
  <c r="P59" i="8" s="1"/>
  <c r="I48" i="8"/>
  <c r="I51" i="8" s="1"/>
  <c r="I53" i="8" s="1"/>
  <c r="I56" i="8" s="1"/>
  <c r="I59" i="8" s="1"/>
  <c r="H48" i="8"/>
  <c r="H51" i="8" s="1"/>
  <c r="H53" i="8" s="1"/>
  <c r="H56" i="8" s="1"/>
  <c r="H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X32" i="8"/>
  <c r="Z32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K32" i="8"/>
  <c r="J32" i="8"/>
  <c r="J48" i="8" s="1"/>
  <c r="J51" i="8" s="1"/>
  <c r="J53" i="8" s="1"/>
  <c r="J56" i="8" s="1"/>
  <c r="J59" i="8" s="1"/>
  <c r="I32" i="8"/>
  <c r="H32" i="8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T53" i="9"/>
  <c r="T56" i="9" s="1"/>
  <c r="T59" i="9" s="1"/>
  <c r="R53" i="9"/>
  <c r="R56" i="9" s="1"/>
  <c r="R59" i="9" s="1"/>
  <c r="Y48" i="9"/>
  <c r="Y51" i="9" s="1"/>
  <c r="Y53" i="9" s="1"/>
  <c r="Y56" i="9" s="1"/>
  <c r="Y59" i="9" s="1"/>
  <c r="R48" i="9"/>
  <c r="R51" i="9" s="1"/>
  <c r="L48" i="9"/>
  <c r="L51" i="9" s="1"/>
  <c r="L53" i="9" s="1"/>
  <c r="L56" i="9" s="1"/>
  <c r="L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W32" i="9"/>
  <c r="W48" i="9" s="1"/>
  <c r="W51" i="9" s="1"/>
  <c r="W53" i="9" s="1"/>
  <c r="W56" i="9" s="1"/>
  <c r="W59" i="9" s="1"/>
  <c r="V32" i="9"/>
  <c r="U32" i="9"/>
  <c r="T32" i="9"/>
  <c r="T48" i="9" s="1"/>
  <c r="T51" i="9" s="1"/>
  <c r="S32" i="9"/>
  <c r="R32" i="9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R53" i="10"/>
  <c r="R56" i="10" s="1"/>
  <c r="R59" i="10" s="1"/>
  <c r="K48" i="10"/>
  <c r="K51" i="10" s="1"/>
  <c r="K53" i="10" s="1"/>
  <c r="K56" i="10" s="1"/>
  <c r="K59" i="10" s="1"/>
  <c r="AA47" i="10"/>
  <c r="Y47" i="10"/>
  <c r="X47" i="10"/>
  <c r="Z47" i="10" s="1"/>
  <c r="W47" i="10"/>
  <c r="V47" i="10"/>
  <c r="U47" i="10"/>
  <c r="T47" i="10"/>
  <c r="T48" i="10" s="1"/>
  <c r="T51" i="10" s="1"/>
  <c r="T53" i="10" s="1"/>
  <c r="T56" i="10" s="1"/>
  <c r="T59" i="10" s="1"/>
  <c r="S47" i="10"/>
  <c r="R47" i="10"/>
  <c r="Q47" i="10"/>
  <c r="P47" i="10"/>
  <c r="O47" i="10"/>
  <c r="N47" i="10"/>
  <c r="M47" i="10"/>
  <c r="L47" i="10"/>
  <c r="L48" i="10" s="1"/>
  <c r="L51" i="10" s="1"/>
  <c r="L53" i="10" s="1"/>
  <c r="L56" i="10" s="1"/>
  <c r="L59" i="10" s="1"/>
  <c r="K47" i="10"/>
  <c r="J47" i="10"/>
  <c r="I47" i="10"/>
  <c r="H47" i="10"/>
  <c r="G47" i="10"/>
  <c r="F47" i="10"/>
  <c r="E47" i="10"/>
  <c r="D47" i="10"/>
  <c r="D48" i="10" s="1"/>
  <c r="D51" i="10" s="1"/>
  <c r="D53" i="10" s="1"/>
  <c r="D56" i="10" s="1"/>
  <c r="D59" i="10" s="1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Z32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J56" i="11"/>
  <c r="J59" i="11" s="1"/>
  <c r="O51" i="11"/>
  <c r="O53" i="11" s="1"/>
  <c r="O56" i="11" s="1"/>
  <c r="O59" i="11" s="1"/>
  <c r="N51" i="11"/>
  <c r="N53" i="11" s="1"/>
  <c r="N56" i="11" s="1"/>
  <c r="N59" i="11" s="1"/>
  <c r="O48" i="1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S48" i="12"/>
  <c r="S51" i="12" s="1"/>
  <c r="S53" i="12" s="1"/>
  <c r="S56" i="12" s="1"/>
  <c r="S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W32" i="12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E59" i="13"/>
  <c r="W51" i="13"/>
  <c r="W53" i="13" s="1"/>
  <c r="W56" i="13" s="1"/>
  <c r="W59" i="13" s="1"/>
  <c r="U48" i="13"/>
  <c r="U51" i="13" s="1"/>
  <c r="U53" i="13" s="1"/>
  <c r="U56" i="13" s="1"/>
  <c r="U59" i="13" s="1"/>
  <c r="S48" i="13"/>
  <c r="S51" i="13" s="1"/>
  <c r="S53" i="13" s="1"/>
  <c r="S56" i="13" s="1"/>
  <c r="S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Z32" i="13" s="1"/>
  <c r="X32" i="13"/>
  <c r="W32" i="13"/>
  <c r="W48" i="13" s="1"/>
  <c r="V32" i="13"/>
  <c r="U32" i="13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D32" i="13"/>
  <c r="D48" i="13" s="1"/>
  <c r="D51" i="13" s="1"/>
  <c r="D53" i="13" s="1"/>
  <c r="D56" i="13" s="1"/>
  <c r="D59" i="13" s="1"/>
  <c r="C32" i="13"/>
  <c r="I59" i="14"/>
  <c r="N51" i="14"/>
  <c r="N53" i="14" s="1"/>
  <c r="N56" i="14" s="1"/>
  <c r="N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N48" i="14" s="1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H32" i="14"/>
  <c r="H48" i="14" s="1"/>
  <c r="H51" i="14" s="1"/>
  <c r="H53" i="14" s="1"/>
  <c r="H56" i="14" s="1"/>
  <c r="H59" i="14" s="1"/>
  <c r="G32" i="14"/>
  <c r="F32" i="14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F51" i="15"/>
  <c r="F53" i="15" s="1"/>
  <c r="F56" i="15" s="1"/>
  <c r="F59" i="15" s="1"/>
  <c r="U48" i="15"/>
  <c r="U51" i="15" s="1"/>
  <c r="U53" i="15" s="1"/>
  <c r="U56" i="15" s="1"/>
  <c r="U59" i="15" s="1"/>
  <c r="M48" i="15"/>
  <c r="M51" i="15" s="1"/>
  <c r="M53" i="15" s="1"/>
  <c r="M56" i="15" s="1"/>
  <c r="M59" i="15" s="1"/>
  <c r="L48" i="15"/>
  <c r="L51" i="15" s="1"/>
  <c r="L53" i="15" s="1"/>
  <c r="L56" i="15" s="1"/>
  <c r="L59" i="15" s="1"/>
  <c r="K48" i="15"/>
  <c r="K51" i="15" s="1"/>
  <c r="K53" i="15" s="1"/>
  <c r="K56" i="15" s="1"/>
  <c r="K59" i="15" s="1"/>
  <c r="C48" i="15"/>
  <c r="C51" i="15" s="1"/>
  <c r="C53" i="15" s="1"/>
  <c r="C56" i="15" s="1"/>
  <c r="C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K32" i="15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O56" i="16"/>
  <c r="O59" i="16" s="1"/>
  <c r="P53" i="16"/>
  <c r="P56" i="16" s="1"/>
  <c r="P59" i="16" s="1"/>
  <c r="F48" i="16"/>
  <c r="F51" i="16" s="1"/>
  <c r="F53" i="16" s="1"/>
  <c r="F56" i="16" s="1"/>
  <c r="F59" i="16" s="1"/>
  <c r="AA47" i="16"/>
  <c r="Y47" i="16"/>
  <c r="X47" i="16"/>
  <c r="W47" i="16"/>
  <c r="V47" i="16"/>
  <c r="U47" i="16"/>
  <c r="T47" i="16"/>
  <c r="S47" i="16"/>
  <c r="S48" i="16" s="1"/>
  <c r="S51" i="16" s="1"/>
  <c r="S53" i="16" s="1"/>
  <c r="S56" i="16" s="1"/>
  <c r="S59" i="16" s="1"/>
  <c r="R47" i="16"/>
  <c r="Q47" i="16"/>
  <c r="P47" i="16"/>
  <c r="O47" i="16"/>
  <c r="N47" i="16"/>
  <c r="M47" i="16"/>
  <c r="L47" i="16"/>
  <c r="K47" i="16"/>
  <c r="K48" i="16" s="1"/>
  <c r="K51" i="16" s="1"/>
  <c r="K53" i="16" s="1"/>
  <c r="K56" i="16" s="1"/>
  <c r="K59" i="16" s="1"/>
  <c r="J47" i="16"/>
  <c r="I47" i="16"/>
  <c r="H47" i="16"/>
  <c r="G47" i="16"/>
  <c r="F47" i="16"/>
  <c r="E47" i="16"/>
  <c r="D47" i="16"/>
  <c r="C47" i="16"/>
  <c r="C48" i="16" s="1"/>
  <c r="C51" i="16" s="1"/>
  <c r="C53" i="16" s="1"/>
  <c r="C56" i="16" s="1"/>
  <c r="C59" i="16" s="1"/>
  <c r="AA32" i="16"/>
  <c r="Z32" i="16"/>
  <c r="Y32" i="16"/>
  <c r="X32" i="16"/>
  <c r="X48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S32" i="16"/>
  <c r="R32" i="16"/>
  <c r="Q32" i="16"/>
  <c r="P32" i="16"/>
  <c r="P48" i="16" s="1"/>
  <c r="P51" i="16" s="1"/>
  <c r="O32" i="16"/>
  <c r="O48" i="16" s="1"/>
  <c r="O51" i="16" s="1"/>
  <c r="O53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J32" i="16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C32" i="16"/>
  <c r="L51" i="17"/>
  <c r="L53" i="17" s="1"/>
  <c r="L56" i="17" s="1"/>
  <c r="L59" i="17" s="1"/>
  <c r="S48" i="17"/>
  <c r="S51" i="17" s="1"/>
  <c r="S53" i="17" s="1"/>
  <c r="S56" i="17" s="1"/>
  <c r="S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K51" i="18"/>
  <c r="K53" i="18" s="1"/>
  <c r="K56" i="18" s="1"/>
  <c r="K59" i="18" s="1"/>
  <c r="J51" i="18"/>
  <c r="J53" i="18" s="1"/>
  <c r="J56" i="18" s="1"/>
  <c r="J59" i="18" s="1"/>
  <c r="I48" i="18"/>
  <c r="I51" i="18" s="1"/>
  <c r="I53" i="18" s="1"/>
  <c r="I56" i="18" s="1"/>
  <c r="I59" i="18" s="1"/>
  <c r="C48" i="18"/>
  <c r="C51" i="18" s="1"/>
  <c r="C53" i="18" s="1"/>
  <c r="C56" i="18" s="1"/>
  <c r="C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J32" i="18"/>
  <c r="J48" i="18" s="1"/>
  <c r="I32" i="18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J48" i="19"/>
  <c r="J51" i="19" s="1"/>
  <c r="J53" i="19" s="1"/>
  <c r="J56" i="19" s="1"/>
  <c r="J59" i="19" s="1"/>
  <c r="E48" i="19"/>
  <c r="E51" i="19" s="1"/>
  <c r="E53" i="19" s="1"/>
  <c r="E56" i="19" s="1"/>
  <c r="E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E53" i="20"/>
  <c r="E56" i="20" s="1"/>
  <c r="E59" i="20" s="1"/>
  <c r="U51" i="20"/>
  <c r="U53" i="20" s="1"/>
  <c r="U56" i="20" s="1"/>
  <c r="U59" i="20" s="1"/>
  <c r="F48" i="20"/>
  <c r="F51" i="20" s="1"/>
  <c r="F53" i="20" s="1"/>
  <c r="F56" i="20" s="1"/>
  <c r="F59" i="20" s="1"/>
  <c r="AA47" i="20"/>
  <c r="Y47" i="20"/>
  <c r="X47" i="20"/>
  <c r="W47" i="20"/>
  <c r="V47" i="20"/>
  <c r="U47" i="20"/>
  <c r="T47" i="20"/>
  <c r="S47" i="20"/>
  <c r="R47" i="20"/>
  <c r="Q47" i="20"/>
  <c r="Q48" i="20" s="1"/>
  <c r="Q51" i="20" s="1"/>
  <c r="Q53" i="20" s="1"/>
  <c r="Q56" i="20" s="1"/>
  <c r="Q59" i="20" s="1"/>
  <c r="P47" i="20"/>
  <c r="O47" i="20"/>
  <c r="N47" i="20"/>
  <c r="M47" i="20"/>
  <c r="L47" i="20"/>
  <c r="K47" i="20"/>
  <c r="J47" i="20"/>
  <c r="I47" i="20"/>
  <c r="I48" i="20" s="1"/>
  <c r="I51" i="20" s="1"/>
  <c r="I53" i="20" s="1"/>
  <c r="I56" i="20" s="1"/>
  <c r="I59" i="20" s="1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X48" i="20" s="1"/>
  <c r="W32" i="20"/>
  <c r="V32" i="20"/>
  <c r="V48" i="20" s="1"/>
  <c r="V51" i="20" s="1"/>
  <c r="V53" i="20" s="1"/>
  <c r="V56" i="20" s="1"/>
  <c r="V59" i="20" s="1"/>
  <c r="U32" i="20"/>
  <c r="U48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D32" i="20"/>
  <c r="C32" i="20"/>
  <c r="F48" i="21"/>
  <c r="F51" i="21" s="1"/>
  <c r="F53" i="21" s="1"/>
  <c r="F56" i="21" s="1"/>
  <c r="F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Z32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I32" i="21"/>
  <c r="H32" i="21"/>
  <c r="G32" i="2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T56" i="22"/>
  <c r="T59" i="22" s="1"/>
  <c r="E56" i="22"/>
  <c r="E59" i="22" s="1"/>
  <c r="D56" i="22"/>
  <c r="D59" i="22" s="1"/>
  <c r="AA51" i="22"/>
  <c r="AA53" i="22" s="1"/>
  <c r="AA56" i="22" s="1"/>
  <c r="AA59" i="22" s="1"/>
  <c r="T51" i="22"/>
  <c r="T53" i="22" s="1"/>
  <c r="Y48" i="22"/>
  <c r="Y51" i="22" s="1"/>
  <c r="Y53" i="22" s="1"/>
  <c r="Y56" i="22" s="1"/>
  <c r="Y59" i="22" s="1"/>
  <c r="Q48" i="22"/>
  <c r="Q51" i="22" s="1"/>
  <c r="Q53" i="22" s="1"/>
  <c r="Q56" i="22" s="1"/>
  <c r="Q59" i="22" s="1"/>
  <c r="M48" i="22"/>
  <c r="M51" i="22" s="1"/>
  <c r="M53" i="22" s="1"/>
  <c r="M56" i="22" s="1"/>
  <c r="M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Y32" i="22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D32" i="22"/>
  <c r="D48" i="22" s="1"/>
  <c r="D51" i="22" s="1"/>
  <c r="D53" i="22" s="1"/>
  <c r="C32" i="22"/>
  <c r="C48" i="22" s="1"/>
  <c r="C51" i="22" s="1"/>
  <c r="C53" i="22" s="1"/>
  <c r="C56" i="22" s="1"/>
  <c r="C59" i="22" s="1"/>
  <c r="L56" i="23"/>
  <c r="L59" i="23" s="1"/>
  <c r="AA53" i="23"/>
  <c r="AA56" i="23" s="1"/>
  <c r="AA59" i="23" s="1"/>
  <c r="M48" i="23"/>
  <c r="M51" i="23" s="1"/>
  <c r="M53" i="23" s="1"/>
  <c r="M56" i="23" s="1"/>
  <c r="M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R53" i="24"/>
  <c r="R56" i="24" s="1"/>
  <c r="R59" i="24" s="1"/>
  <c r="J53" i="24"/>
  <c r="J56" i="24" s="1"/>
  <c r="J59" i="24" s="1"/>
  <c r="E51" i="24"/>
  <c r="E53" i="24" s="1"/>
  <c r="E56" i="24" s="1"/>
  <c r="E59" i="24" s="1"/>
  <c r="S48" i="24"/>
  <c r="S51" i="24" s="1"/>
  <c r="S53" i="24" s="1"/>
  <c r="S56" i="24" s="1"/>
  <c r="S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R32" i="24"/>
  <c r="R48" i="24" s="1"/>
  <c r="R51" i="24" s="1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D32" i="24"/>
  <c r="D48" i="24" s="1"/>
  <c r="D51" i="24" s="1"/>
  <c r="D53" i="24" s="1"/>
  <c r="D56" i="24" s="1"/>
  <c r="D59" i="24" s="1"/>
  <c r="C32" i="24"/>
  <c r="R56" i="25"/>
  <c r="R59" i="25" s="1"/>
  <c r="P51" i="25"/>
  <c r="P53" i="25" s="1"/>
  <c r="P56" i="25" s="1"/>
  <c r="P59" i="25" s="1"/>
  <c r="N51" i="25"/>
  <c r="N53" i="25" s="1"/>
  <c r="N56" i="25" s="1"/>
  <c r="N59" i="25" s="1"/>
  <c r="P48" i="25"/>
  <c r="K48" i="25"/>
  <c r="K51" i="25" s="1"/>
  <c r="K53" i="25" s="1"/>
  <c r="K56" i="25" s="1"/>
  <c r="K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Z32" i="25" s="1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Q32" i="25"/>
  <c r="Q48" i="25" s="1"/>
  <c r="Q51" i="25" s="1"/>
  <c r="Q53" i="25" s="1"/>
  <c r="Q56" i="25" s="1"/>
  <c r="Q59" i="25" s="1"/>
  <c r="P32" i="25"/>
  <c r="O32" i="25"/>
  <c r="O48" i="25" s="1"/>
  <c r="O51" i="25" s="1"/>
  <c r="O53" i="25" s="1"/>
  <c r="O56" i="25" s="1"/>
  <c r="O59" i="25" s="1"/>
  <c r="N32" i="25"/>
  <c r="N48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J32" i="25"/>
  <c r="I32" i="25"/>
  <c r="I48" i="25" s="1"/>
  <c r="I51" i="25" s="1"/>
  <c r="I53" i="25" s="1"/>
  <c r="I56" i="25" s="1"/>
  <c r="I59" i="25" s="1"/>
  <c r="H32" i="25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T53" i="26"/>
  <c r="T56" i="26" s="1"/>
  <c r="T59" i="26" s="1"/>
  <c r="Q51" i="26"/>
  <c r="Q53" i="26" s="1"/>
  <c r="Q56" i="26" s="1"/>
  <c r="Q59" i="26" s="1"/>
  <c r="P51" i="26"/>
  <c r="P53" i="26" s="1"/>
  <c r="P56" i="26" s="1"/>
  <c r="P59" i="26" s="1"/>
  <c r="H51" i="26"/>
  <c r="H53" i="26" s="1"/>
  <c r="H56" i="26" s="1"/>
  <c r="H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L48" i="26" s="1"/>
  <c r="L51" i="26" s="1"/>
  <c r="L53" i="26" s="1"/>
  <c r="L56" i="26" s="1"/>
  <c r="L59" i="26" s="1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X48" i="26" s="1"/>
  <c r="X51" i="26" s="1"/>
  <c r="X53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S32" i="26"/>
  <c r="S48" i="26" s="1"/>
  <c r="S51" i="26" s="1"/>
  <c r="S53" i="26" s="1"/>
  <c r="S56" i="26" s="1"/>
  <c r="S59" i="26" s="1"/>
  <c r="R32" i="26"/>
  <c r="Q32" i="26"/>
  <c r="Q48" i="26" s="1"/>
  <c r="P32" i="26"/>
  <c r="P48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I32" i="26"/>
  <c r="H32" i="26"/>
  <c r="H48" i="26" s="1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T56" i="27"/>
  <c r="T59" i="27" s="1"/>
  <c r="L56" i="27"/>
  <c r="L59" i="27" s="1"/>
  <c r="AA48" i="27"/>
  <c r="AA51" i="27" s="1"/>
  <c r="AA53" i="27" s="1"/>
  <c r="AA56" i="27" s="1"/>
  <c r="AA59" i="27" s="1"/>
  <c r="W48" i="27"/>
  <c r="W51" i="27" s="1"/>
  <c r="W53" i="27" s="1"/>
  <c r="W56" i="27" s="1"/>
  <c r="W59" i="27" s="1"/>
  <c r="I48" i="27"/>
  <c r="I51" i="27" s="1"/>
  <c r="I53" i="27" s="1"/>
  <c r="I56" i="27" s="1"/>
  <c r="I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Z32" i="27"/>
  <c r="Y32" i="27"/>
  <c r="X32" i="27"/>
  <c r="W32" i="27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O53" i="28"/>
  <c r="O56" i="28" s="1"/>
  <c r="O59" i="28" s="1"/>
  <c r="R48" i="28"/>
  <c r="R51" i="28" s="1"/>
  <c r="R53" i="28" s="1"/>
  <c r="R56" i="28" s="1"/>
  <c r="R59" i="28" s="1"/>
  <c r="J48" i="28"/>
  <c r="J51" i="28" s="1"/>
  <c r="J53" i="28" s="1"/>
  <c r="J56" i="28" s="1"/>
  <c r="J59" i="28" s="1"/>
  <c r="I48" i="28"/>
  <c r="I51" i="28" s="1"/>
  <c r="I53" i="28" s="1"/>
  <c r="I56" i="28" s="1"/>
  <c r="I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M48" i="28" s="1"/>
  <c r="M51" i="28" s="1"/>
  <c r="M53" i="28" s="1"/>
  <c r="M56" i="28" s="1"/>
  <c r="M59" i="28" s="1"/>
  <c r="L47" i="28"/>
  <c r="K47" i="28"/>
  <c r="J47" i="28"/>
  <c r="I47" i="28"/>
  <c r="H47" i="28"/>
  <c r="G47" i="28"/>
  <c r="F47" i="28"/>
  <c r="E47" i="28"/>
  <c r="E48" i="28" s="1"/>
  <c r="E51" i="28" s="1"/>
  <c r="E53" i="28" s="1"/>
  <c r="E56" i="28" s="1"/>
  <c r="E59" i="28" s="1"/>
  <c r="D47" i="28"/>
  <c r="C47" i="28"/>
  <c r="AA32" i="28"/>
  <c r="Y32" i="28"/>
  <c r="Y48" i="28" s="1"/>
  <c r="Y51" i="28" s="1"/>
  <c r="Y53" i="28" s="1"/>
  <c r="Y56" i="28" s="1"/>
  <c r="Y59" i="28" s="1"/>
  <c r="X32" i="28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N32" i="28"/>
  <c r="N48" i="28" s="1"/>
  <c r="N51" i="28" s="1"/>
  <c r="N53" i="28" s="1"/>
  <c r="N56" i="28" s="1"/>
  <c r="N59" i="28" s="1"/>
  <c r="M32" i="28"/>
  <c r="L32" i="28"/>
  <c r="K32" i="28"/>
  <c r="J32" i="28"/>
  <c r="I32" i="28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D32" i="28"/>
  <c r="C32" i="28"/>
  <c r="K51" i="29"/>
  <c r="K53" i="29" s="1"/>
  <c r="K56" i="29" s="1"/>
  <c r="K59" i="29" s="1"/>
  <c r="E51" i="29"/>
  <c r="E53" i="29" s="1"/>
  <c r="E56" i="29" s="1"/>
  <c r="E59" i="29" s="1"/>
  <c r="F48" i="29"/>
  <c r="F51" i="29" s="1"/>
  <c r="F53" i="29" s="1"/>
  <c r="F56" i="29" s="1"/>
  <c r="F59" i="29" s="1"/>
  <c r="AA47" i="29"/>
  <c r="Z47" i="29"/>
  <c r="Y47" i="29"/>
  <c r="X47" i="29"/>
  <c r="W47" i="29"/>
  <c r="V47" i="29"/>
  <c r="U47" i="29"/>
  <c r="T47" i="29"/>
  <c r="T48" i="29" s="1"/>
  <c r="T51" i="29" s="1"/>
  <c r="T53" i="29" s="1"/>
  <c r="T56" i="29" s="1"/>
  <c r="T59" i="29" s="1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D48" i="29" s="1"/>
  <c r="D51" i="29" s="1"/>
  <c r="D53" i="29" s="1"/>
  <c r="D56" i="29" s="1"/>
  <c r="D59" i="29" s="1"/>
  <c r="C47" i="29"/>
  <c r="AA32" i="29"/>
  <c r="AA48" i="29" s="1"/>
  <c r="AA51" i="29" s="1"/>
  <c r="AA53" i="29" s="1"/>
  <c r="AA56" i="29" s="1"/>
  <c r="AA59" i="29" s="1"/>
  <c r="Z32" i="29"/>
  <c r="Y32" i="29"/>
  <c r="X32" i="29"/>
  <c r="X48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S32" i="29"/>
  <c r="S48" i="29" s="1"/>
  <c r="S51" i="29" s="1"/>
  <c r="S53" i="29" s="1"/>
  <c r="S56" i="29" s="1"/>
  <c r="S59" i="29" s="1"/>
  <c r="R32" i="29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K32" i="29"/>
  <c r="K48" i="29" s="1"/>
  <c r="J32" i="29"/>
  <c r="I32" i="29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E48" i="29" s="1"/>
  <c r="D32" i="29"/>
  <c r="C32" i="29"/>
  <c r="C48" i="29" s="1"/>
  <c r="C51" i="29" s="1"/>
  <c r="C53" i="29" s="1"/>
  <c r="C56" i="29" s="1"/>
  <c r="C59" i="29" s="1"/>
  <c r="N53" i="30"/>
  <c r="N56" i="30" s="1"/>
  <c r="N59" i="30" s="1"/>
  <c r="P48" i="30"/>
  <c r="P51" i="30" s="1"/>
  <c r="P53" i="30" s="1"/>
  <c r="P56" i="30" s="1"/>
  <c r="P59" i="30" s="1"/>
  <c r="G48" i="30"/>
  <c r="G51" i="30" s="1"/>
  <c r="G53" i="30" s="1"/>
  <c r="G56" i="30" s="1"/>
  <c r="G59" i="30" s="1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O32" i="30"/>
  <c r="N32" i="30"/>
  <c r="N48" i="30" s="1"/>
  <c r="N51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O53" i="31"/>
  <c r="O56" i="31" s="1"/>
  <c r="O59" i="31" s="1"/>
  <c r="L51" i="31"/>
  <c r="L53" i="31" s="1"/>
  <c r="L56" i="31" s="1"/>
  <c r="L59" i="31" s="1"/>
  <c r="AA48" i="31"/>
  <c r="AA51" i="31" s="1"/>
  <c r="AA53" i="31" s="1"/>
  <c r="AA56" i="31" s="1"/>
  <c r="AA59" i="31" s="1"/>
  <c r="U48" i="31"/>
  <c r="U51" i="31" s="1"/>
  <c r="U53" i="31" s="1"/>
  <c r="U56" i="31" s="1"/>
  <c r="U59" i="31" s="1"/>
  <c r="F48" i="31"/>
  <c r="F51" i="31" s="1"/>
  <c r="F53" i="31" s="1"/>
  <c r="F56" i="31" s="1"/>
  <c r="F59" i="31" s="1"/>
  <c r="E48" i="31"/>
  <c r="E51" i="31" s="1"/>
  <c r="E53" i="31" s="1"/>
  <c r="E56" i="31" s="1"/>
  <c r="E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P51" i="32"/>
  <c r="P53" i="32" s="1"/>
  <c r="P56" i="32" s="1"/>
  <c r="P59" i="32" s="1"/>
  <c r="AA48" i="32"/>
  <c r="AA51" i="32" s="1"/>
  <c r="AA53" i="32" s="1"/>
  <c r="AA56" i="32" s="1"/>
  <c r="AA59" i="32" s="1"/>
  <c r="C48" i="32"/>
  <c r="C51" i="32" s="1"/>
  <c r="C53" i="32" s="1"/>
  <c r="C56" i="32" s="1"/>
  <c r="C59" i="32" s="1"/>
  <c r="AA47" i="32"/>
  <c r="Z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W32" i="32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O32" i="32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H32" i="32"/>
  <c r="H48" i="32" s="1"/>
  <c r="H51" i="32" s="1"/>
  <c r="H53" i="32" s="1"/>
  <c r="H56" i="32" s="1"/>
  <c r="H59" i="32" s="1"/>
  <c r="G32" i="32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Z32" i="33" s="1"/>
  <c r="W32" i="33"/>
  <c r="W48" i="33" s="1"/>
  <c r="W51" i="33" s="1"/>
  <c r="W53" i="33" s="1"/>
  <c r="W56" i="33" s="1"/>
  <c r="W59" i="33" s="1"/>
  <c r="V32" i="33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R32" i="33"/>
  <c r="Q32" i="33"/>
  <c r="Q48" i="33" s="1"/>
  <c r="Q51" i="33" s="1"/>
  <c r="Q53" i="33" s="1"/>
  <c r="Q56" i="33" s="1"/>
  <c r="Q59" i="33" s="1"/>
  <c r="P32" i="33"/>
  <c r="O32" i="33"/>
  <c r="O48" i="33" s="1"/>
  <c r="O51" i="33" s="1"/>
  <c r="O53" i="33" s="1"/>
  <c r="O56" i="33" s="1"/>
  <c r="O59" i="33" s="1"/>
  <c r="N32" i="33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J32" i="33"/>
  <c r="I32" i="33"/>
  <c r="I48" i="33" s="1"/>
  <c r="I51" i="33" s="1"/>
  <c r="I53" i="33" s="1"/>
  <c r="I56" i="33" s="1"/>
  <c r="I59" i="33" s="1"/>
  <c r="H32" i="33"/>
  <c r="G32" i="33"/>
  <c r="G48" i="33" s="1"/>
  <c r="G51" i="33" s="1"/>
  <c r="G53" i="33" s="1"/>
  <c r="G56" i="33" s="1"/>
  <c r="G59" i="33" s="1"/>
  <c r="F32" i="33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56" i="34"/>
  <c r="C59" i="34" s="1"/>
  <c r="U53" i="34"/>
  <c r="U56" i="34" s="1"/>
  <c r="U59" i="34" s="1"/>
  <c r="T53" i="34"/>
  <c r="T56" i="34" s="1"/>
  <c r="T59" i="34" s="1"/>
  <c r="W51" i="34"/>
  <c r="W53" i="34" s="1"/>
  <c r="W56" i="34" s="1"/>
  <c r="W59" i="34" s="1"/>
  <c r="V51" i="34"/>
  <c r="V53" i="34" s="1"/>
  <c r="V56" i="34" s="1"/>
  <c r="V59" i="34" s="1"/>
  <c r="S51" i="34"/>
  <c r="S53" i="34" s="1"/>
  <c r="S56" i="34" s="1"/>
  <c r="S59" i="34" s="1"/>
  <c r="W48" i="34"/>
  <c r="S48" i="34"/>
  <c r="AA47" i="34"/>
  <c r="Z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J48" i="34" s="1"/>
  <c r="J51" i="34" s="1"/>
  <c r="J53" i="34" s="1"/>
  <c r="J56" i="34" s="1"/>
  <c r="J59" i="34" s="1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W32" i="34"/>
  <c r="V32" i="34"/>
  <c r="V48" i="34" s="1"/>
  <c r="U32" i="34"/>
  <c r="U48" i="34" s="1"/>
  <c r="U51" i="34" s="1"/>
  <c r="T32" i="34"/>
  <c r="T48" i="34" s="1"/>
  <c r="T51" i="34" s="1"/>
  <c r="S32" i="34"/>
  <c r="R32" i="34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U59" i="35"/>
  <c r="G56" i="35"/>
  <c r="G59" i="35" s="1"/>
  <c r="P51" i="35"/>
  <c r="P53" i="35" s="1"/>
  <c r="P56" i="35" s="1"/>
  <c r="P59" i="35" s="1"/>
  <c r="G51" i="35"/>
  <c r="G53" i="35" s="1"/>
  <c r="H48" i="35"/>
  <c r="H51" i="35" s="1"/>
  <c r="H53" i="35" s="1"/>
  <c r="H56" i="35" s="1"/>
  <c r="H59" i="35" s="1"/>
  <c r="D48" i="35"/>
  <c r="D51" i="35" s="1"/>
  <c r="D53" i="35" s="1"/>
  <c r="D56" i="35" s="1"/>
  <c r="D59" i="35" s="1"/>
  <c r="AA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X32" i="35"/>
  <c r="X48" i="35" s="1"/>
  <c r="X51" i="35" s="1"/>
  <c r="X53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T32" i="35"/>
  <c r="T48" i="35" s="1"/>
  <c r="T51" i="35" s="1"/>
  <c r="T53" i="35" s="1"/>
  <c r="T56" i="35" s="1"/>
  <c r="T59" i="35" s="1"/>
  <c r="S32" i="35"/>
  <c r="R32" i="35"/>
  <c r="R48" i="35" s="1"/>
  <c r="R51" i="35" s="1"/>
  <c r="R53" i="35" s="1"/>
  <c r="R56" i="35" s="1"/>
  <c r="R59" i="35" s="1"/>
  <c r="Q32" i="35"/>
  <c r="P32" i="35"/>
  <c r="P48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H32" i="35"/>
  <c r="G32" i="35"/>
  <c r="G48" i="35" s="1"/>
  <c r="F32" i="35"/>
  <c r="E32" i="35"/>
  <c r="E48" i="35" s="1"/>
  <c r="E51" i="35" s="1"/>
  <c r="E53" i="35" s="1"/>
  <c r="E56" i="35" s="1"/>
  <c r="E59" i="35" s="1"/>
  <c r="D32" i="35"/>
  <c r="C32" i="35"/>
  <c r="R56" i="36"/>
  <c r="R59" i="36" s="1"/>
  <c r="G56" i="36"/>
  <c r="G59" i="36" s="1"/>
  <c r="V53" i="36"/>
  <c r="V56" i="36" s="1"/>
  <c r="V59" i="36" s="1"/>
  <c r="O51" i="36"/>
  <c r="O53" i="36" s="1"/>
  <c r="O56" i="36" s="1"/>
  <c r="O59" i="36" s="1"/>
  <c r="K48" i="36"/>
  <c r="K51" i="36" s="1"/>
  <c r="K53" i="36" s="1"/>
  <c r="K56" i="36" s="1"/>
  <c r="K59" i="36" s="1"/>
  <c r="AA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Y32" i="36"/>
  <c r="X32" i="36"/>
  <c r="W32" i="36"/>
  <c r="W48" i="36" s="1"/>
  <c r="W51" i="36" s="1"/>
  <c r="W53" i="36" s="1"/>
  <c r="W56" i="36" s="1"/>
  <c r="W59" i="36" s="1"/>
  <c r="V32" i="36"/>
  <c r="V48" i="36" s="1"/>
  <c r="V51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R32" i="36"/>
  <c r="R48" i="36" s="1"/>
  <c r="R51" i="36" s="1"/>
  <c r="R53" i="36" s="1"/>
  <c r="Q32" i="36"/>
  <c r="Q48" i="36" s="1"/>
  <c r="Q51" i="36" s="1"/>
  <c r="Q53" i="36" s="1"/>
  <c r="Q56" i="36" s="1"/>
  <c r="Q59" i="36" s="1"/>
  <c r="P32" i="36"/>
  <c r="O32" i="36"/>
  <c r="O48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G32" i="36"/>
  <c r="G48" i="36" s="1"/>
  <c r="G51" i="36" s="1"/>
  <c r="G53" i="36" s="1"/>
  <c r="F32" i="36"/>
  <c r="F48" i="36" s="1"/>
  <c r="F51" i="36" s="1"/>
  <c r="F53" i="36" s="1"/>
  <c r="F56" i="36" s="1"/>
  <c r="F59" i="36" s="1"/>
  <c r="E32" i="36"/>
  <c r="D32" i="36"/>
  <c r="C32" i="36"/>
  <c r="W56" i="37"/>
  <c r="W59" i="37" s="1"/>
  <c r="P56" i="37"/>
  <c r="P59" i="37" s="1"/>
  <c r="O48" i="37"/>
  <c r="O51" i="37" s="1"/>
  <c r="O53" i="37" s="1"/>
  <c r="O56" i="37" s="1"/>
  <c r="O59" i="37" s="1"/>
  <c r="N48" i="37"/>
  <c r="N51" i="37" s="1"/>
  <c r="N53" i="37" s="1"/>
  <c r="N56" i="37" s="1"/>
  <c r="N59" i="37" s="1"/>
  <c r="M48" i="37"/>
  <c r="M51" i="37" s="1"/>
  <c r="M53" i="37" s="1"/>
  <c r="M56" i="37" s="1"/>
  <c r="M59" i="37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W32" i="37"/>
  <c r="W48" i="37" s="1"/>
  <c r="W51" i="37" s="1"/>
  <c r="W53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O32" i="37"/>
  <c r="N32" i="37"/>
  <c r="M32" i="37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P53" i="38"/>
  <c r="P56" i="38" s="1"/>
  <c r="P59" i="38" s="1"/>
  <c r="Y51" i="38"/>
  <c r="Y53" i="38" s="1"/>
  <c r="Y56" i="38" s="1"/>
  <c r="Y59" i="38" s="1"/>
  <c r="Y48" i="38"/>
  <c r="S48" i="38"/>
  <c r="S51" i="38" s="1"/>
  <c r="S53" i="38" s="1"/>
  <c r="S56" i="38" s="1"/>
  <c r="S59" i="38" s="1"/>
  <c r="J48" i="38"/>
  <c r="J51" i="38" s="1"/>
  <c r="J53" i="38" s="1"/>
  <c r="J56" i="38" s="1"/>
  <c r="J59" i="38" s="1"/>
  <c r="I48" i="38"/>
  <c r="I51" i="38" s="1"/>
  <c r="I53" i="38" s="1"/>
  <c r="I56" i="38" s="1"/>
  <c r="I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X32" i="38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I32" i="38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W53" i="39"/>
  <c r="W56" i="39" s="1"/>
  <c r="W59" i="39" s="1"/>
  <c r="O53" i="39"/>
  <c r="O56" i="39" s="1"/>
  <c r="O59" i="39" s="1"/>
  <c r="G53" i="39"/>
  <c r="G56" i="39" s="1"/>
  <c r="G59" i="39" s="1"/>
  <c r="Y48" i="39"/>
  <c r="X48" i="39"/>
  <c r="X51" i="39" s="1"/>
  <c r="H48" i="39"/>
  <c r="H51" i="39" s="1"/>
  <c r="H53" i="39" s="1"/>
  <c r="H56" i="39" s="1"/>
  <c r="H59" i="39" s="1"/>
  <c r="AA47" i="39"/>
  <c r="Z47" i="39"/>
  <c r="Y47" i="39"/>
  <c r="X47" i="39"/>
  <c r="W47" i="39"/>
  <c r="V47" i="39"/>
  <c r="U47" i="39"/>
  <c r="T47" i="39"/>
  <c r="S47" i="39"/>
  <c r="R47" i="39"/>
  <c r="R48" i="39" s="1"/>
  <c r="R51" i="39" s="1"/>
  <c r="R53" i="39" s="1"/>
  <c r="R56" i="39" s="1"/>
  <c r="R59" i="39" s="1"/>
  <c r="Q47" i="39"/>
  <c r="P47" i="39"/>
  <c r="O47" i="39"/>
  <c r="N47" i="39"/>
  <c r="M47" i="39"/>
  <c r="L47" i="39"/>
  <c r="K47" i="39"/>
  <c r="J47" i="39"/>
  <c r="J48" i="39" s="1"/>
  <c r="J51" i="39" s="1"/>
  <c r="J53" i="39" s="1"/>
  <c r="J56" i="39" s="1"/>
  <c r="J59" i="39" s="1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X32" i="39"/>
  <c r="Z32" i="39" s="1"/>
  <c r="W32" i="39"/>
  <c r="W48" i="39" s="1"/>
  <c r="W51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I32" i="39"/>
  <c r="I48" i="39" s="1"/>
  <c r="I51" i="39" s="1"/>
  <c r="I53" i="39" s="1"/>
  <c r="I56" i="39" s="1"/>
  <c r="I59" i="39" s="1"/>
  <c r="H32" i="39"/>
  <c r="G32" i="39"/>
  <c r="G48" i="39" s="1"/>
  <c r="G51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W48" i="40"/>
  <c r="W51" i="40" s="1"/>
  <c r="W53" i="40" s="1"/>
  <c r="W56" i="40" s="1"/>
  <c r="W59" i="40" s="1"/>
  <c r="P48" i="40"/>
  <c r="P51" i="40" s="1"/>
  <c r="P53" i="40" s="1"/>
  <c r="P56" i="40" s="1"/>
  <c r="P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Y48" i="40" s="1"/>
  <c r="Y51" i="40" s="1"/>
  <c r="Y53" i="40" s="1"/>
  <c r="Y56" i="40" s="1"/>
  <c r="Y59" i="40" s="1"/>
  <c r="X32" i="40"/>
  <c r="X48" i="40" s="1"/>
  <c r="Z48" i="40" s="1"/>
  <c r="W32" i="40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R32" i="40"/>
  <c r="Q32" i="40"/>
  <c r="P32" i="40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I32" i="40"/>
  <c r="H32" i="40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D56" i="41"/>
  <c r="D59" i="41" s="1"/>
  <c r="M53" i="41"/>
  <c r="M56" i="41" s="1"/>
  <c r="M59" i="41" s="1"/>
  <c r="E53" i="41"/>
  <c r="E56" i="41" s="1"/>
  <c r="E59" i="41" s="1"/>
  <c r="O51" i="41"/>
  <c r="O53" i="41" s="1"/>
  <c r="O56" i="41" s="1"/>
  <c r="O59" i="41" s="1"/>
  <c r="J51" i="41"/>
  <c r="J53" i="41" s="1"/>
  <c r="J56" i="41" s="1"/>
  <c r="J59" i="41" s="1"/>
  <c r="R48" i="41"/>
  <c r="R51" i="41" s="1"/>
  <c r="R53" i="41" s="1"/>
  <c r="R56" i="41" s="1"/>
  <c r="R59" i="41" s="1"/>
  <c r="Q48" i="41"/>
  <c r="Q51" i="41" s="1"/>
  <c r="Q53" i="41" s="1"/>
  <c r="Q56" i="41" s="1"/>
  <c r="Q59" i="41" s="1"/>
  <c r="P48" i="41"/>
  <c r="P51" i="41" s="1"/>
  <c r="P53" i="41" s="1"/>
  <c r="P56" i="41" s="1"/>
  <c r="P59" i="41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Y32" i="41"/>
  <c r="X32" i="41"/>
  <c r="X48" i="41" s="1"/>
  <c r="X51" i="41" s="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R32" i="41"/>
  <c r="Q32" i="41"/>
  <c r="P32" i="41"/>
  <c r="O32" i="41"/>
  <c r="O48" i="41" s="1"/>
  <c r="N32" i="41"/>
  <c r="N48" i="41" s="1"/>
  <c r="N51" i="41" s="1"/>
  <c r="N53" i="41" s="1"/>
  <c r="N56" i="41" s="1"/>
  <c r="N59" i="41" s="1"/>
  <c r="M32" i="41"/>
  <c r="M48" i="41" s="1"/>
  <c r="M51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I32" i="41"/>
  <c r="I48" i="41" s="1"/>
  <c r="I51" i="41" s="1"/>
  <c r="I53" i="41" s="1"/>
  <c r="I56" i="41" s="1"/>
  <c r="I59" i="41" s="1"/>
  <c r="H32" i="4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D32" i="41"/>
  <c r="D48" i="41" s="1"/>
  <c r="D51" i="41" s="1"/>
  <c r="D53" i="41" s="1"/>
  <c r="C32" i="41"/>
  <c r="S56" i="42"/>
  <c r="S59" i="42" s="1"/>
  <c r="D53" i="42"/>
  <c r="D56" i="42" s="1"/>
  <c r="D59" i="42" s="1"/>
  <c r="U51" i="42"/>
  <c r="U53" i="42" s="1"/>
  <c r="U56" i="42" s="1"/>
  <c r="U59" i="42" s="1"/>
  <c r="U48" i="42"/>
  <c r="R48" i="42"/>
  <c r="R51" i="42" s="1"/>
  <c r="R53" i="42" s="1"/>
  <c r="R56" i="42" s="1"/>
  <c r="R59" i="42" s="1"/>
  <c r="N48" i="42"/>
  <c r="N51" i="42" s="1"/>
  <c r="N53" i="42" s="1"/>
  <c r="N56" i="42" s="1"/>
  <c r="N59" i="42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W32" i="42"/>
  <c r="V32" i="42"/>
  <c r="V48" i="42" s="1"/>
  <c r="V51" i="42" s="1"/>
  <c r="V53" i="42" s="1"/>
  <c r="V56" i="42" s="1"/>
  <c r="V59" i="42" s="1"/>
  <c r="U32" i="42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R32" i="42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N32" i="42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C32" i="42"/>
  <c r="C48" i="42" s="1"/>
  <c r="C51" i="42" s="1"/>
  <c r="C53" i="42" s="1"/>
  <c r="C56" i="42" s="1"/>
  <c r="C59" i="42" s="1"/>
  <c r="V48" i="43"/>
  <c r="V51" i="43" s="1"/>
  <c r="V53" i="43" s="1"/>
  <c r="V56" i="43" s="1"/>
  <c r="V59" i="43" s="1"/>
  <c r="U48" i="43"/>
  <c r="U51" i="43" s="1"/>
  <c r="U53" i="43" s="1"/>
  <c r="U56" i="43" s="1"/>
  <c r="U59" i="43" s="1"/>
  <c r="T48" i="43"/>
  <c r="T51" i="43" s="1"/>
  <c r="T53" i="43" s="1"/>
  <c r="T56" i="43" s="1"/>
  <c r="T59" i="43" s="1"/>
  <c r="D48" i="43"/>
  <c r="D51" i="43" s="1"/>
  <c r="D53" i="43" s="1"/>
  <c r="D56" i="43" s="1"/>
  <c r="D59" i="43" s="1"/>
  <c r="AA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X32" i="43"/>
  <c r="W32" i="43"/>
  <c r="W48" i="43" s="1"/>
  <c r="W51" i="43" s="1"/>
  <c r="W53" i="43" s="1"/>
  <c r="W56" i="43" s="1"/>
  <c r="W59" i="43" s="1"/>
  <c r="V32" i="43"/>
  <c r="U32" i="43"/>
  <c r="T32" i="43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G32" i="43"/>
  <c r="G48" i="43" s="1"/>
  <c r="G51" i="43" s="1"/>
  <c r="G53" i="43" s="1"/>
  <c r="G56" i="43" s="1"/>
  <c r="G59" i="43" s="1"/>
  <c r="F32" i="43"/>
  <c r="E32" i="43"/>
  <c r="E48" i="43" s="1"/>
  <c r="E51" i="43" s="1"/>
  <c r="E53" i="43" s="1"/>
  <c r="E56" i="43" s="1"/>
  <c r="E59" i="43" s="1"/>
  <c r="D32" i="43"/>
  <c r="C32" i="43"/>
  <c r="C48" i="43" s="1"/>
  <c r="C51" i="43" s="1"/>
  <c r="C53" i="43" s="1"/>
  <c r="C56" i="43" s="1"/>
  <c r="C59" i="43" s="1"/>
  <c r="R53" i="44"/>
  <c r="R56" i="44" s="1"/>
  <c r="R59" i="44" s="1"/>
  <c r="AA48" i="44"/>
  <c r="AA51" i="44" s="1"/>
  <c r="AA53" i="44" s="1"/>
  <c r="AA56" i="44" s="1"/>
  <c r="AA59" i="44" s="1"/>
  <c r="K48" i="44"/>
  <c r="K51" i="44" s="1"/>
  <c r="K53" i="44" s="1"/>
  <c r="K56" i="44" s="1"/>
  <c r="K59" i="44" s="1"/>
  <c r="AA47" i="44"/>
  <c r="Y47" i="44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X32" i="44"/>
  <c r="Z32" i="44" s="1"/>
  <c r="W32" i="44"/>
  <c r="W48" i="44" s="1"/>
  <c r="W51" i="44" s="1"/>
  <c r="W53" i="44" s="1"/>
  <c r="W56" i="44" s="1"/>
  <c r="W59" i="44" s="1"/>
  <c r="V32" i="44"/>
  <c r="U32" i="44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Q32" i="44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M32" i="44"/>
  <c r="L32" i="44"/>
  <c r="L48" i="44" s="1"/>
  <c r="L51" i="44" s="1"/>
  <c r="L53" i="44" s="1"/>
  <c r="L56" i="44" s="1"/>
  <c r="L59" i="44" s="1"/>
  <c r="K32" i="44"/>
  <c r="J32" i="44"/>
  <c r="J48" i="44" s="1"/>
  <c r="J51" i="44" s="1"/>
  <c r="J53" i="44" s="1"/>
  <c r="J56" i="44" s="1"/>
  <c r="J59" i="44" s="1"/>
  <c r="I32" i="44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K48" i="45"/>
  <c r="K51" i="45" s="1"/>
  <c r="K53" i="45" s="1"/>
  <c r="K56" i="45" s="1"/>
  <c r="K59" i="45" s="1"/>
  <c r="G48" i="45"/>
  <c r="G51" i="45" s="1"/>
  <c r="G53" i="45" s="1"/>
  <c r="G56" i="45" s="1"/>
  <c r="G59" i="45" s="1"/>
  <c r="F48" i="45"/>
  <c r="F51" i="45" s="1"/>
  <c r="F53" i="45" s="1"/>
  <c r="F56" i="45" s="1"/>
  <c r="F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J32" i="45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F32" i="45"/>
  <c r="E32" i="45"/>
  <c r="E48" i="45" s="1"/>
  <c r="E51" i="45" s="1"/>
  <c r="E53" i="45" s="1"/>
  <c r="E56" i="45" s="1"/>
  <c r="E59" i="45" s="1"/>
  <c r="D32" i="45"/>
  <c r="C32" i="45"/>
  <c r="C48" i="45" s="1"/>
  <c r="C51" i="45" s="1"/>
  <c r="C53" i="45" s="1"/>
  <c r="C56" i="45" s="1"/>
  <c r="C59" i="45" s="1"/>
  <c r="R48" i="46"/>
  <c r="R51" i="46" s="1"/>
  <c r="R53" i="46" s="1"/>
  <c r="R56" i="46" s="1"/>
  <c r="R59" i="46" s="1"/>
  <c r="K48" i="46"/>
  <c r="K51" i="46" s="1"/>
  <c r="K53" i="46" s="1"/>
  <c r="K56" i="46" s="1"/>
  <c r="K59" i="46" s="1"/>
  <c r="J48" i="46"/>
  <c r="J51" i="46" s="1"/>
  <c r="J53" i="46" s="1"/>
  <c r="J56" i="46" s="1"/>
  <c r="J59" i="46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Y32" i="46"/>
  <c r="X32" i="46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Q32" i="46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J32" i="46"/>
  <c r="I32" i="46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G53" i="47"/>
  <c r="G56" i="47" s="1"/>
  <c r="G59" i="47" s="1"/>
  <c r="I48" i="47"/>
  <c r="I51" i="47" s="1"/>
  <c r="I53" i="47" s="1"/>
  <c r="I56" i="47" s="1"/>
  <c r="I59" i="47" s="1"/>
  <c r="AA47" i="47"/>
  <c r="Z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Z32" i="47" s="1"/>
  <c r="X32" i="47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H32" i="47"/>
  <c r="G32" i="47"/>
  <c r="G48" i="47" s="1"/>
  <c r="G51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Y48" i="48"/>
  <c r="H48" i="48"/>
  <c r="H51" i="48" s="1"/>
  <c r="H53" i="48" s="1"/>
  <c r="H56" i="48" s="1"/>
  <c r="H59" i="48" s="1"/>
  <c r="AA47" i="48"/>
  <c r="Z47" i="48"/>
  <c r="Y47" i="48"/>
  <c r="X47" i="48"/>
  <c r="W47" i="48"/>
  <c r="W48" i="48" s="1"/>
  <c r="W51" i="48" s="1"/>
  <c r="W53" i="48" s="1"/>
  <c r="W56" i="48" s="1"/>
  <c r="W59" i="48" s="1"/>
  <c r="V47" i="48"/>
  <c r="U47" i="48"/>
  <c r="T47" i="48"/>
  <c r="S47" i="48"/>
  <c r="R47" i="48"/>
  <c r="Q47" i="48"/>
  <c r="Q48" i="48" s="1"/>
  <c r="Q51" i="48" s="1"/>
  <c r="Q53" i="48" s="1"/>
  <c r="Q56" i="48" s="1"/>
  <c r="Q59" i="48" s="1"/>
  <c r="P47" i="48"/>
  <c r="O47" i="48"/>
  <c r="O48" i="48" s="1"/>
  <c r="O51" i="48" s="1"/>
  <c r="O53" i="48" s="1"/>
  <c r="O56" i="48" s="1"/>
  <c r="O59" i="48" s="1"/>
  <c r="N47" i="48"/>
  <c r="M47" i="48"/>
  <c r="L47" i="48"/>
  <c r="K47" i="48"/>
  <c r="J47" i="48"/>
  <c r="I47" i="48"/>
  <c r="I48" i="48" s="1"/>
  <c r="I51" i="48" s="1"/>
  <c r="I53" i="48" s="1"/>
  <c r="I56" i="48" s="1"/>
  <c r="I59" i="48" s="1"/>
  <c r="H47" i="48"/>
  <c r="G47" i="48"/>
  <c r="G48" i="48" s="1"/>
  <c r="G51" i="48" s="1"/>
  <c r="G53" i="48" s="1"/>
  <c r="G56" i="48" s="1"/>
  <c r="G59" i="48" s="1"/>
  <c r="F47" i="48"/>
  <c r="E47" i="48"/>
  <c r="D47" i="48"/>
  <c r="C47" i="48"/>
  <c r="AA32" i="48"/>
  <c r="Z32" i="48"/>
  <c r="Y32" i="48"/>
  <c r="X32" i="48"/>
  <c r="X48" i="48" s="1"/>
  <c r="X51" i="48" s="1"/>
  <c r="X53" i="48" s="1"/>
  <c r="X56" i="48" s="1"/>
  <c r="W32" i="48"/>
  <c r="V32" i="48"/>
  <c r="V48" i="48" s="1"/>
  <c r="V51" i="48" s="1"/>
  <c r="V53" i="48" s="1"/>
  <c r="V56" i="48" s="1"/>
  <c r="V59" i="48" s="1"/>
  <c r="U32" i="48"/>
  <c r="T32" i="48"/>
  <c r="T48" i="48" s="1"/>
  <c r="T51" i="48" s="1"/>
  <c r="T53" i="48" s="1"/>
  <c r="T56" i="48" s="1"/>
  <c r="T59" i="48" s="1"/>
  <c r="S32" i="48"/>
  <c r="R32" i="48"/>
  <c r="Q32" i="48"/>
  <c r="P32" i="48"/>
  <c r="P48" i="48" s="1"/>
  <c r="P51" i="48" s="1"/>
  <c r="P53" i="48" s="1"/>
  <c r="P56" i="48" s="1"/>
  <c r="P59" i="48" s="1"/>
  <c r="O32" i="48"/>
  <c r="N32" i="48"/>
  <c r="N48" i="48" s="1"/>
  <c r="N51" i="48" s="1"/>
  <c r="N53" i="48" s="1"/>
  <c r="N56" i="48" s="1"/>
  <c r="N59" i="48" s="1"/>
  <c r="M32" i="48"/>
  <c r="L32" i="48"/>
  <c r="L48" i="48" s="1"/>
  <c r="L51" i="48" s="1"/>
  <c r="L53" i="48" s="1"/>
  <c r="L56" i="48" s="1"/>
  <c r="L59" i="48" s="1"/>
  <c r="K32" i="48"/>
  <c r="J32" i="48"/>
  <c r="I32" i="48"/>
  <c r="H32" i="48"/>
  <c r="G32" i="48"/>
  <c r="F32" i="48"/>
  <c r="F48" i="48" s="1"/>
  <c r="F51" i="48" s="1"/>
  <c r="F53" i="48" s="1"/>
  <c r="F56" i="48" s="1"/>
  <c r="F59" i="48" s="1"/>
  <c r="E32" i="48"/>
  <c r="D32" i="48"/>
  <c r="D48" i="48" s="1"/>
  <c r="D51" i="48" s="1"/>
  <c r="D53" i="48" s="1"/>
  <c r="D56" i="48" s="1"/>
  <c r="D59" i="48" s="1"/>
  <c r="C32" i="48"/>
  <c r="N51" i="49"/>
  <c r="N53" i="49" s="1"/>
  <c r="N56" i="49" s="1"/>
  <c r="N59" i="49" s="1"/>
  <c r="F51" i="49"/>
  <c r="F53" i="49" s="1"/>
  <c r="F56" i="49" s="1"/>
  <c r="F59" i="49" s="1"/>
  <c r="J48" i="49"/>
  <c r="J51" i="49" s="1"/>
  <c r="J53" i="49" s="1"/>
  <c r="J56" i="49" s="1"/>
  <c r="J59" i="49" s="1"/>
  <c r="G48" i="49"/>
  <c r="G51" i="49" s="1"/>
  <c r="G53" i="49" s="1"/>
  <c r="G56" i="49" s="1"/>
  <c r="G59" i="49" s="1"/>
  <c r="AA47" i="49"/>
  <c r="Y47" i="49"/>
  <c r="X47" i="49"/>
  <c r="X48" i="49" s="1"/>
  <c r="W47" i="49"/>
  <c r="V47" i="49"/>
  <c r="V48" i="49" s="1"/>
  <c r="V51" i="49" s="1"/>
  <c r="V53" i="49" s="1"/>
  <c r="V56" i="49" s="1"/>
  <c r="V59" i="49" s="1"/>
  <c r="U47" i="49"/>
  <c r="T47" i="49"/>
  <c r="S47" i="49"/>
  <c r="R47" i="49"/>
  <c r="Q47" i="49"/>
  <c r="P47" i="49"/>
  <c r="P48" i="49" s="1"/>
  <c r="P51" i="49" s="1"/>
  <c r="P53" i="49" s="1"/>
  <c r="P56" i="49" s="1"/>
  <c r="P59" i="49" s="1"/>
  <c r="O47" i="49"/>
  <c r="N47" i="49"/>
  <c r="N48" i="49" s="1"/>
  <c r="M47" i="49"/>
  <c r="L47" i="49"/>
  <c r="K47" i="49"/>
  <c r="J47" i="49"/>
  <c r="I47" i="49"/>
  <c r="H47" i="49"/>
  <c r="H48" i="49" s="1"/>
  <c r="H51" i="49" s="1"/>
  <c r="H53" i="49" s="1"/>
  <c r="H56" i="49" s="1"/>
  <c r="H59" i="49" s="1"/>
  <c r="G47" i="49"/>
  <c r="F47" i="49"/>
  <c r="F48" i="49" s="1"/>
  <c r="E47" i="49"/>
  <c r="D47" i="49"/>
  <c r="C47" i="49"/>
  <c r="AA32" i="49"/>
  <c r="AA48" i="49" s="1"/>
  <c r="AA51" i="49" s="1"/>
  <c r="AA53" i="49" s="1"/>
  <c r="AA56" i="49" s="1"/>
  <c r="AA59" i="49" s="1"/>
  <c r="Z32" i="49"/>
  <c r="Y32" i="49"/>
  <c r="X32" i="49"/>
  <c r="W32" i="49"/>
  <c r="W48" i="49" s="1"/>
  <c r="W51" i="49" s="1"/>
  <c r="W53" i="49" s="1"/>
  <c r="W56" i="49" s="1"/>
  <c r="W59" i="49" s="1"/>
  <c r="V32" i="49"/>
  <c r="U32" i="49"/>
  <c r="U48" i="49" s="1"/>
  <c r="U51" i="49" s="1"/>
  <c r="U53" i="49" s="1"/>
  <c r="U56" i="49" s="1"/>
  <c r="U59" i="49" s="1"/>
  <c r="T32" i="49"/>
  <c r="S32" i="49"/>
  <c r="S48" i="49" s="1"/>
  <c r="S51" i="49" s="1"/>
  <c r="S53" i="49" s="1"/>
  <c r="S56" i="49" s="1"/>
  <c r="S59" i="49" s="1"/>
  <c r="R32" i="49"/>
  <c r="Q32" i="49"/>
  <c r="P32" i="49"/>
  <c r="O32" i="49"/>
  <c r="O48" i="49" s="1"/>
  <c r="O51" i="49" s="1"/>
  <c r="O53" i="49" s="1"/>
  <c r="O56" i="49" s="1"/>
  <c r="O59" i="49" s="1"/>
  <c r="N32" i="49"/>
  <c r="M32" i="49"/>
  <c r="M48" i="49" s="1"/>
  <c r="M51" i="49" s="1"/>
  <c r="M53" i="49" s="1"/>
  <c r="M56" i="49" s="1"/>
  <c r="M59" i="49" s="1"/>
  <c r="L32" i="49"/>
  <c r="K32" i="49"/>
  <c r="K48" i="49" s="1"/>
  <c r="K51" i="49" s="1"/>
  <c r="K53" i="49" s="1"/>
  <c r="K56" i="49" s="1"/>
  <c r="K59" i="49" s="1"/>
  <c r="J32" i="49"/>
  <c r="I32" i="49"/>
  <c r="H32" i="49"/>
  <c r="G32" i="49"/>
  <c r="F32" i="49"/>
  <c r="E32" i="49"/>
  <c r="E48" i="49" s="1"/>
  <c r="E51" i="49" s="1"/>
  <c r="E53" i="49" s="1"/>
  <c r="E56" i="49" s="1"/>
  <c r="E59" i="49" s="1"/>
  <c r="D32" i="49"/>
  <c r="C32" i="49"/>
  <c r="C48" i="49" s="1"/>
  <c r="C51" i="49" s="1"/>
  <c r="C53" i="49" s="1"/>
  <c r="C56" i="49" s="1"/>
  <c r="C59" i="49" s="1"/>
  <c r="Y48" i="50"/>
  <c r="Y51" i="50" s="1"/>
  <c r="Y53" i="50" s="1"/>
  <c r="Y56" i="50" s="1"/>
  <c r="Y59" i="50" s="1"/>
  <c r="X48" i="50"/>
  <c r="V48" i="50"/>
  <c r="V51" i="50" s="1"/>
  <c r="V53" i="50" s="1"/>
  <c r="V56" i="50" s="1"/>
  <c r="V59" i="50" s="1"/>
  <c r="I48" i="50"/>
  <c r="I51" i="50" s="1"/>
  <c r="I53" i="50" s="1"/>
  <c r="I56" i="50" s="1"/>
  <c r="I59" i="50" s="1"/>
  <c r="F48" i="50"/>
  <c r="F51" i="50" s="1"/>
  <c r="F53" i="50" s="1"/>
  <c r="F56" i="50" s="1"/>
  <c r="F59" i="50" s="1"/>
  <c r="AA47" i="50"/>
  <c r="Z47" i="50"/>
  <c r="Y47" i="50"/>
  <c r="X47" i="50"/>
  <c r="W47" i="50"/>
  <c r="V47" i="50"/>
  <c r="U47" i="50"/>
  <c r="U48" i="50" s="1"/>
  <c r="U51" i="50" s="1"/>
  <c r="U53" i="50" s="1"/>
  <c r="U56" i="50" s="1"/>
  <c r="U59" i="50" s="1"/>
  <c r="T47" i="50"/>
  <c r="S47" i="50"/>
  <c r="R47" i="50"/>
  <c r="Q47" i="50"/>
  <c r="P47" i="50"/>
  <c r="O47" i="50"/>
  <c r="N47" i="50"/>
  <c r="M47" i="50"/>
  <c r="M48" i="50" s="1"/>
  <c r="M51" i="50" s="1"/>
  <c r="M53" i="50" s="1"/>
  <c r="M56" i="50" s="1"/>
  <c r="M59" i="50" s="1"/>
  <c r="L47" i="50"/>
  <c r="K47" i="50"/>
  <c r="J47" i="50"/>
  <c r="I47" i="50"/>
  <c r="H47" i="50"/>
  <c r="G47" i="50"/>
  <c r="F47" i="50"/>
  <c r="E47" i="50"/>
  <c r="D47" i="50"/>
  <c r="C47" i="50"/>
  <c r="AA32" i="50"/>
  <c r="Y32" i="50"/>
  <c r="X32" i="50"/>
  <c r="W32" i="50"/>
  <c r="W48" i="50" s="1"/>
  <c r="W51" i="50" s="1"/>
  <c r="W53" i="50" s="1"/>
  <c r="W56" i="50" s="1"/>
  <c r="W59" i="50" s="1"/>
  <c r="V32" i="50"/>
  <c r="U32" i="50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Q32" i="50"/>
  <c r="P32" i="50"/>
  <c r="P48" i="50" s="1"/>
  <c r="P51" i="50" s="1"/>
  <c r="P53" i="50" s="1"/>
  <c r="P56" i="50" s="1"/>
  <c r="P59" i="50" s="1"/>
  <c r="O32" i="50"/>
  <c r="N32" i="50"/>
  <c r="N48" i="50" s="1"/>
  <c r="N51" i="50" s="1"/>
  <c r="N53" i="50" s="1"/>
  <c r="N56" i="50" s="1"/>
  <c r="N59" i="50" s="1"/>
  <c r="M32" i="50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I32" i="50"/>
  <c r="H32" i="50"/>
  <c r="H48" i="50" s="1"/>
  <c r="H51" i="50" s="1"/>
  <c r="H53" i="50" s="1"/>
  <c r="H56" i="50" s="1"/>
  <c r="H59" i="50" s="1"/>
  <c r="G32" i="50"/>
  <c r="F32" i="50"/>
  <c r="E32" i="50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AA53" i="51"/>
  <c r="AA56" i="51" s="1"/>
  <c r="AA59" i="51" s="1"/>
  <c r="K53" i="51"/>
  <c r="K56" i="51" s="1"/>
  <c r="K59" i="51" s="1"/>
  <c r="V48" i="51"/>
  <c r="V51" i="51" s="1"/>
  <c r="V53" i="51" s="1"/>
  <c r="V56" i="51" s="1"/>
  <c r="V59" i="51" s="1"/>
  <c r="T48" i="51"/>
  <c r="T51" i="51" s="1"/>
  <c r="T53" i="51" s="1"/>
  <c r="T56" i="51" s="1"/>
  <c r="T59" i="51" s="1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Y32" i="51"/>
  <c r="Y48" i="51" s="1"/>
  <c r="Y51" i="51" s="1"/>
  <c r="Y53" i="51" s="1"/>
  <c r="Y56" i="51" s="1"/>
  <c r="Y59" i="51" s="1"/>
  <c r="X32" i="51"/>
  <c r="W32" i="51"/>
  <c r="W48" i="51" s="1"/>
  <c r="W51" i="51" s="1"/>
  <c r="W53" i="51" s="1"/>
  <c r="W56" i="51" s="1"/>
  <c r="W59" i="51" s="1"/>
  <c r="V32" i="51"/>
  <c r="U32" i="51"/>
  <c r="U48" i="51" s="1"/>
  <c r="U51" i="51" s="1"/>
  <c r="U53" i="51" s="1"/>
  <c r="U56" i="51" s="1"/>
  <c r="U59" i="51" s="1"/>
  <c r="T32" i="51"/>
  <c r="S32" i="51"/>
  <c r="S48" i="51" s="1"/>
  <c r="S51" i="51" s="1"/>
  <c r="S53" i="51" s="1"/>
  <c r="S56" i="51" s="1"/>
  <c r="S59" i="51" s="1"/>
  <c r="R32" i="5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K32" i="51"/>
  <c r="K48" i="51" s="1"/>
  <c r="K51" i="51" s="1"/>
  <c r="J32" i="5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AA51" i="52"/>
  <c r="AA53" i="52" s="1"/>
  <c r="AA56" i="52" s="1"/>
  <c r="AA59" i="52" s="1"/>
  <c r="AA48" i="52"/>
  <c r="S48" i="52"/>
  <c r="S51" i="52" s="1"/>
  <c r="S53" i="52" s="1"/>
  <c r="S56" i="52" s="1"/>
  <c r="S59" i="52" s="1"/>
  <c r="J48" i="52"/>
  <c r="J51" i="52" s="1"/>
  <c r="J53" i="52" s="1"/>
  <c r="J56" i="52" s="1"/>
  <c r="J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Y32" i="52"/>
  <c r="X32" i="52"/>
  <c r="W32" i="52"/>
  <c r="W48" i="52" s="1"/>
  <c r="W51" i="52" s="1"/>
  <c r="W53" i="52" s="1"/>
  <c r="W56" i="52" s="1"/>
  <c r="W59" i="52" s="1"/>
  <c r="V32" i="52"/>
  <c r="U32" i="52"/>
  <c r="T32" i="52"/>
  <c r="S32" i="52"/>
  <c r="R32" i="52"/>
  <c r="R48" i="52" s="1"/>
  <c r="R51" i="52" s="1"/>
  <c r="R53" i="52" s="1"/>
  <c r="R56" i="52" s="1"/>
  <c r="R59" i="52" s="1"/>
  <c r="Q32" i="52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L32" i="52"/>
  <c r="K32" i="52"/>
  <c r="K48" i="52" s="1"/>
  <c r="K51" i="52" s="1"/>
  <c r="K53" i="52" s="1"/>
  <c r="K56" i="52" s="1"/>
  <c r="K59" i="52" s="1"/>
  <c r="J32" i="52"/>
  <c r="I32" i="52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C32" i="52"/>
  <c r="H51" i="53"/>
  <c r="H53" i="53" s="1"/>
  <c r="H56" i="53" s="1"/>
  <c r="H59" i="53" s="1"/>
  <c r="V48" i="53"/>
  <c r="V51" i="53" s="1"/>
  <c r="V53" i="53" s="1"/>
  <c r="V56" i="53" s="1"/>
  <c r="V59" i="53" s="1"/>
  <c r="U48" i="53"/>
  <c r="U51" i="53" s="1"/>
  <c r="U53" i="53" s="1"/>
  <c r="U56" i="53" s="1"/>
  <c r="U59" i="53" s="1"/>
  <c r="I48" i="53"/>
  <c r="I51" i="53" s="1"/>
  <c r="I53" i="53" s="1"/>
  <c r="I56" i="53" s="1"/>
  <c r="I59" i="53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W32" i="53"/>
  <c r="W48" i="53" s="1"/>
  <c r="W51" i="53" s="1"/>
  <c r="W53" i="53" s="1"/>
  <c r="W56" i="53" s="1"/>
  <c r="W59" i="53" s="1"/>
  <c r="V32" i="53"/>
  <c r="U32" i="53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I32" i="53"/>
  <c r="H32" i="53"/>
  <c r="H48" i="53" s="1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L51" i="54"/>
  <c r="L53" i="54" s="1"/>
  <c r="L56" i="54" s="1"/>
  <c r="L59" i="54" s="1"/>
  <c r="L48" i="54"/>
  <c r="K48" i="54"/>
  <c r="K51" i="54" s="1"/>
  <c r="K53" i="54" s="1"/>
  <c r="K56" i="54" s="1"/>
  <c r="K59" i="54" s="1"/>
  <c r="J48" i="54"/>
  <c r="J51" i="54" s="1"/>
  <c r="J53" i="54" s="1"/>
  <c r="J56" i="54" s="1"/>
  <c r="J59" i="54" s="1"/>
  <c r="D48" i="54"/>
  <c r="D51" i="54" s="1"/>
  <c r="D53" i="54" s="1"/>
  <c r="D56" i="54" s="1"/>
  <c r="D59" i="54" s="1"/>
  <c r="AA47" i="54"/>
  <c r="Y47" i="54"/>
  <c r="X47" i="54"/>
  <c r="Z47" i="54" s="1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I48" i="54" s="1"/>
  <c r="I51" i="54" s="1"/>
  <c r="I53" i="54" s="1"/>
  <c r="I56" i="54" s="1"/>
  <c r="I59" i="54" s="1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Y48" i="54" s="1"/>
  <c r="Y51" i="54" s="1"/>
  <c r="Y53" i="54" s="1"/>
  <c r="Y56" i="54" s="1"/>
  <c r="Y59" i="54" s="1"/>
  <c r="X32" i="54"/>
  <c r="W32" i="54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K32" i="54"/>
  <c r="J32" i="54"/>
  <c r="I32" i="54"/>
  <c r="H32" i="54"/>
  <c r="H48" i="54" s="1"/>
  <c r="H51" i="54" s="1"/>
  <c r="H53" i="54" s="1"/>
  <c r="H56" i="54" s="1"/>
  <c r="H59" i="54" s="1"/>
  <c r="G32" i="54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C32" i="54"/>
  <c r="C48" i="54" s="1"/>
  <c r="C51" i="54" s="1"/>
  <c r="C53" i="54" s="1"/>
  <c r="C56" i="54" s="1"/>
  <c r="C59" i="54" s="1"/>
  <c r="Y48" i="55"/>
  <c r="Y51" i="55" s="1"/>
  <c r="Y53" i="55" s="1"/>
  <c r="Y56" i="55" s="1"/>
  <c r="Y59" i="55" s="1"/>
  <c r="L48" i="55"/>
  <c r="L51" i="55" s="1"/>
  <c r="L53" i="55" s="1"/>
  <c r="L56" i="55" s="1"/>
  <c r="L59" i="55" s="1"/>
  <c r="K48" i="55"/>
  <c r="K51" i="55" s="1"/>
  <c r="K53" i="55" s="1"/>
  <c r="K56" i="55" s="1"/>
  <c r="K59" i="55" s="1"/>
  <c r="J48" i="55"/>
  <c r="J51" i="55" s="1"/>
  <c r="J53" i="55" s="1"/>
  <c r="J56" i="55" s="1"/>
  <c r="J59" i="55" s="1"/>
  <c r="I48" i="55"/>
  <c r="I51" i="55" s="1"/>
  <c r="I53" i="55" s="1"/>
  <c r="I56" i="55" s="1"/>
  <c r="I59" i="55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X32" i="55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K32" i="55"/>
  <c r="J32" i="55"/>
  <c r="I32" i="55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K53" i="1"/>
  <c r="K56" i="1" s="1"/>
  <c r="K59" i="1" s="1"/>
  <c r="M48" i="1"/>
  <c r="M51" i="1" s="1"/>
  <c r="M53" i="1" s="1"/>
  <c r="M56" i="1" s="1"/>
  <c r="M59" i="1" s="1"/>
  <c r="K48" i="1"/>
  <c r="K51" i="1" s="1"/>
  <c r="J48" i="1"/>
  <c r="J51" i="1" s="1"/>
  <c r="J53" i="1" s="1"/>
  <c r="J56" i="1" s="1"/>
  <c r="J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X48" i="1" s="1"/>
  <c r="X51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L32" i="1"/>
  <c r="K32" i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J48" i="53" l="1"/>
  <c r="J51" i="53" s="1"/>
  <c r="J53" i="53" s="1"/>
  <c r="J56" i="53" s="1"/>
  <c r="J59" i="53" s="1"/>
  <c r="Z32" i="34"/>
  <c r="X48" i="34"/>
  <c r="L48" i="32"/>
  <c r="L51" i="32" s="1"/>
  <c r="L53" i="32" s="1"/>
  <c r="L56" i="32" s="1"/>
  <c r="L59" i="32" s="1"/>
  <c r="Z32" i="15"/>
  <c r="X48" i="15"/>
  <c r="O48" i="55"/>
  <c r="O51" i="55" s="1"/>
  <c r="O53" i="55" s="1"/>
  <c r="O56" i="55" s="1"/>
  <c r="O59" i="55" s="1"/>
  <c r="E48" i="50"/>
  <c r="E51" i="50" s="1"/>
  <c r="E53" i="50" s="1"/>
  <c r="E56" i="50" s="1"/>
  <c r="E59" i="50" s="1"/>
  <c r="Z32" i="52"/>
  <c r="D48" i="49"/>
  <c r="D51" i="49" s="1"/>
  <c r="D53" i="49" s="1"/>
  <c r="D56" i="49" s="1"/>
  <c r="D59" i="49" s="1"/>
  <c r="L48" i="49"/>
  <c r="L51" i="49" s="1"/>
  <c r="L53" i="49" s="1"/>
  <c r="L56" i="49" s="1"/>
  <c r="L59" i="49" s="1"/>
  <c r="T48" i="49"/>
  <c r="T51" i="49" s="1"/>
  <c r="T53" i="49" s="1"/>
  <c r="T56" i="49" s="1"/>
  <c r="T59" i="49" s="1"/>
  <c r="E48" i="48"/>
  <c r="E51" i="48" s="1"/>
  <c r="E53" i="48" s="1"/>
  <c r="E56" i="48" s="1"/>
  <c r="E59" i="48" s="1"/>
  <c r="M48" i="48"/>
  <c r="M51" i="48" s="1"/>
  <c r="M53" i="48" s="1"/>
  <c r="M56" i="48" s="1"/>
  <c r="M59" i="48" s="1"/>
  <c r="U48" i="48"/>
  <c r="U51" i="48" s="1"/>
  <c r="U53" i="48" s="1"/>
  <c r="U56" i="48" s="1"/>
  <c r="U59" i="48" s="1"/>
  <c r="AA48" i="47"/>
  <c r="AA51" i="47" s="1"/>
  <c r="AA53" i="47" s="1"/>
  <c r="AA56" i="47" s="1"/>
  <c r="AA59" i="47" s="1"/>
  <c r="E48" i="44"/>
  <c r="E51" i="44" s="1"/>
  <c r="E53" i="44" s="1"/>
  <c r="E56" i="44" s="1"/>
  <c r="E59" i="44" s="1"/>
  <c r="M48" i="44"/>
  <c r="M51" i="44" s="1"/>
  <c r="M53" i="44" s="1"/>
  <c r="M56" i="44" s="1"/>
  <c r="M59" i="44" s="1"/>
  <c r="U48" i="44"/>
  <c r="U51" i="44" s="1"/>
  <c r="U53" i="44" s="1"/>
  <c r="U56" i="44" s="1"/>
  <c r="U59" i="44" s="1"/>
  <c r="G48" i="28"/>
  <c r="G51" i="28" s="1"/>
  <c r="G53" i="28" s="1"/>
  <c r="G56" i="28" s="1"/>
  <c r="G59" i="28" s="1"/>
  <c r="W48" i="28"/>
  <c r="W51" i="28" s="1"/>
  <c r="W53" i="28" s="1"/>
  <c r="W56" i="28" s="1"/>
  <c r="W59" i="28" s="1"/>
  <c r="D48" i="36"/>
  <c r="D51" i="36" s="1"/>
  <c r="D53" i="36" s="1"/>
  <c r="D56" i="36" s="1"/>
  <c r="D59" i="36" s="1"/>
  <c r="Z32" i="1"/>
  <c r="Q48" i="1"/>
  <c r="Q51" i="1" s="1"/>
  <c r="Q53" i="1" s="1"/>
  <c r="Q56" i="1" s="1"/>
  <c r="Q59" i="1" s="1"/>
  <c r="Z47" i="1"/>
  <c r="Z47" i="42"/>
  <c r="Z48" i="39"/>
  <c r="N48" i="44"/>
  <c r="N51" i="44" s="1"/>
  <c r="N53" i="44" s="1"/>
  <c r="N56" i="44" s="1"/>
  <c r="N59" i="44" s="1"/>
  <c r="W48" i="42"/>
  <c r="W51" i="42" s="1"/>
  <c r="W53" i="42" s="1"/>
  <c r="W56" i="42" s="1"/>
  <c r="W59" i="42" s="1"/>
  <c r="R48" i="34"/>
  <c r="R51" i="34" s="1"/>
  <c r="R53" i="34" s="1"/>
  <c r="R56" i="34" s="1"/>
  <c r="R59" i="34" s="1"/>
  <c r="X48" i="28"/>
  <c r="Z32" i="28"/>
  <c r="C48" i="52"/>
  <c r="C51" i="52" s="1"/>
  <c r="C53" i="52" s="1"/>
  <c r="C56" i="52" s="1"/>
  <c r="C59" i="52" s="1"/>
  <c r="G48" i="50"/>
  <c r="G51" i="50" s="1"/>
  <c r="G53" i="50" s="1"/>
  <c r="G56" i="50" s="1"/>
  <c r="G59" i="50" s="1"/>
  <c r="O48" i="50"/>
  <c r="O51" i="50" s="1"/>
  <c r="O53" i="50" s="1"/>
  <c r="O56" i="50" s="1"/>
  <c r="O59" i="50" s="1"/>
  <c r="X53" i="41"/>
  <c r="X56" i="41" s="1"/>
  <c r="Z51" i="41"/>
  <c r="H48" i="41"/>
  <c r="H51" i="41" s="1"/>
  <c r="H53" i="41" s="1"/>
  <c r="H56" i="41" s="1"/>
  <c r="H59" i="41" s="1"/>
  <c r="T48" i="47"/>
  <c r="T51" i="47" s="1"/>
  <c r="T53" i="47" s="1"/>
  <c r="T56" i="47" s="1"/>
  <c r="T59" i="47" s="1"/>
  <c r="D48" i="45"/>
  <c r="D51" i="45" s="1"/>
  <c r="D53" i="45" s="1"/>
  <c r="D56" i="45" s="1"/>
  <c r="D59" i="45" s="1"/>
  <c r="G48" i="25"/>
  <c r="G51" i="25" s="1"/>
  <c r="G53" i="25" s="1"/>
  <c r="G56" i="25" s="1"/>
  <c r="G59" i="25" s="1"/>
  <c r="U48" i="9"/>
  <c r="U51" i="9" s="1"/>
  <c r="U53" i="9" s="1"/>
  <c r="U56" i="9" s="1"/>
  <c r="U59" i="9" s="1"/>
  <c r="AA48" i="55"/>
  <c r="AA51" i="55" s="1"/>
  <c r="AA53" i="55" s="1"/>
  <c r="AA56" i="55" s="1"/>
  <c r="AA59" i="55" s="1"/>
  <c r="R48" i="55"/>
  <c r="R51" i="55" s="1"/>
  <c r="R53" i="55" s="1"/>
  <c r="R56" i="55" s="1"/>
  <c r="R59" i="55" s="1"/>
  <c r="D48" i="52"/>
  <c r="D51" i="52" s="1"/>
  <c r="D53" i="52" s="1"/>
  <c r="D56" i="52" s="1"/>
  <c r="D59" i="52" s="1"/>
  <c r="T48" i="52"/>
  <c r="T51" i="52" s="1"/>
  <c r="T53" i="52" s="1"/>
  <c r="T56" i="52" s="1"/>
  <c r="T59" i="52" s="1"/>
  <c r="Z32" i="50"/>
  <c r="Z32" i="41"/>
  <c r="Y48" i="41"/>
  <c r="Y51" i="41" s="1"/>
  <c r="Y53" i="41" s="1"/>
  <c r="Y56" i="41" s="1"/>
  <c r="Y59" i="41" s="1"/>
  <c r="H48" i="40"/>
  <c r="H51" i="40" s="1"/>
  <c r="H53" i="40" s="1"/>
  <c r="H56" i="40" s="1"/>
  <c r="H59" i="40" s="1"/>
  <c r="Z47" i="37"/>
  <c r="C48" i="33"/>
  <c r="C51" i="33" s="1"/>
  <c r="C53" i="33" s="1"/>
  <c r="C56" i="33" s="1"/>
  <c r="C59" i="33" s="1"/>
  <c r="K48" i="33"/>
  <c r="K51" i="33" s="1"/>
  <c r="K53" i="33" s="1"/>
  <c r="K56" i="33" s="1"/>
  <c r="K59" i="33" s="1"/>
  <c r="L48" i="29"/>
  <c r="L51" i="29" s="1"/>
  <c r="L53" i="29" s="1"/>
  <c r="L56" i="29" s="1"/>
  <c r="L59" i="29" s="1"/>
  <c r="G48" i="14"/>
  <c r="G51" i="14" s="1"/>
  <c r="G53" i="14" s="1"/>
  <c r="G56" i="14" s="1"/>
  <c r="G59" i="14" s="1"/>
  <c r="W48" i="14"/>
  <c r="W51" i="14" s="1"/>
  <c r="W53" i="14" s="1"/>
  <c r="W56" i="14" s="1"/>
  <c r="W59" i="14" s="1"/>
  <c r="V48" i="44"/>
  <c r="V51" i="44" s="1"/>
  <c r="V53" i="44" s="1"/>
  <c r="V56" i="44" s="1"/>
  <c r="V59" i="44" s="1"/>
  <c r="O48" i="42"/>
  <c r="O51" i="42" s="1"/>
  <c r="O53" i="42" s="1"/>
  <c r="O56" i="42" s="1"/>
  <c r="O59" i="42" s="1"/>
  <c r="Z47" i="53"/>
  <c r="M48" i="52"/>
  <c r="M51" i="52" s="1"/>
  <c r="M53" i="52" s="1"/>
  <c r="M56" i="52" s="1"/>
  <c r="M59" i="52" s="1"/>
  <c r="L48" i="51"/>
  <c r="L51" i="51" s="1"/>
  <c r="L53" i="51" s="1"/>
  <c r="L56" i="51" s="1"/>
  <c r="L59" i="51" s="1"/>
  <c r="I48" i="49"/>
  <c r="I51" i="49" s="1"/>
  <c r="I53" i="49" s="1"/>
  <c r="I56" i="49" s="1"/>
  <c r="I59" i="49" s="1"/>
  <c r="Q48" i="49"/>
  <c r="Q51" i="49" s="1"/>
  <c r="Q53" i="49" s="1"/>
  <c r="Q56" i="49" s="1"/>
  <c r="Q59" i="49" s="1"/>
  <c r="Y48" i="49"/>
  <c r="Y51" i="49" s="1"/>
  <c r="Y53" i="49" s="1"/>
  <c r="Y56" i="49" s="1"/>
  <c r="Y59" i="49" s="1"/>
  <c r="C48" i="46"/>
  <c r="C51" i="46" s="1"/>
  <c r="C53" i="46" s="1"/>
  <c r="C56" i="46" s="1"/>
  <c r="C59" i="46" s="1"/>
  <c r="C48" i="30"/>
  <c r="C51" i="30" s="1"/>
  <c r="C53" i="30" s="1"/>
  <c r="C56" i="30" s="1"/>
  <c r="C59" i="30" s="1"/>
  <c r="K48" i="30"/>
  <c r="K51" i="30" s="1"/>
  <c r="K53" i="30" s="1"/>
  <c r="K56" i="30" s="1"/>
  <c r="K59" i="30" s="1"/>
  <c r="S48" i="30"/>
  <c r="S51" i="30" s="1"/>
  <c r="S53" i="30" s="1"/>
  <c r="S56" i="30" s="1"/>
  <c r="S59" i="30" s="1"/>
  <c r="Z32" i="23"/>
  <c r="X48" i="23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V48" i="52"/>
  <c r="V51" i="52" s="1"/>
  <c r="V53" i="52" s="1"/>
  <c r="V56" i="52" s="1"/>
  <c r="V59" i="52" s="1"/>
  <c r="AA48" i="50"/>
  <c r="AA51" i="50" s="1"/>
  <c r="AA53" i="50" s="1"/>
  <c r="AA56" i="50" s="1"/>
  <c r="AA59" i="50" s="1"/>
  <c r="J48" i="50"/>
  <c r="J51" i="50" s="1"/>
  <c r="J53" i="50" s="1"/>
  <c r="J56" i="50" s="1"/>
  <c r="J59" i="50" s="1"/>
  <c r="R48" i="49"/>
  <c r="R51" i="49" s="1"/>
  <c r="R53" i="49" s="1"/>
  <c r="R56" i="49" s="1"/>
  <c r="R59" i="49" s="1"/>
  <c r="C48" i="48"/>
  <c r="C51" i="48" s="1"/>
  <c r="C53" i="48" s="1"/>
  <c r="C56" i="48" s="1"/>
  <c r="C59" i="48" s="1"/>
  <c r="K48" i="48"/>
  <c r="K51" i="48" s="1"/>
  <c r="K53" i="48" s="1"/>
  <c r="K56" i="48" s="1"/>
  <c r="K59" i="48" s="1"/>
  <c r="AA48" i="48"/>
  <c r="AA51" i="48" s="1"/>
  <c r="AA53" i="48" s="1"/>
  <c r="AA56" i="48" s="1"/>
  <c r="AA59" i="48" s="1"/>
  <c r="Z32" i="40"/>
  <c r="I48" i="40"/>
  <c r="I51" i="40" s="1"/>
  <c r="I53" i="40" s="1"/>
  <c r="I56" i="40" s="1"/>
  <c r="I59" i="40" s="1"/>
  <c r="Q48" i="40"/>
  <c r="Q51" i="40" s="1"/>
  <c r="Q53" i="40" s="1"/>
  <c r="Q56" i="40" s="1"/>
  <c r="Q59" i="40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AA48" i="16"/>
  <c r="AA51" i="16" s="1"/>
  <c r="AA53" i="16" s="1"/>
  <c r="AA56" i="16" s="1"/>
  <c r="AA59" i="16" s="1"/>
  <c r="AA48" i="41"/>
  <c r="AA51" i="41" s="1"/>
  <c r="AA53" i="41" s="1"/>
  <c r="AA56" i="41" s="1"/>
  <c r="AA59" i="41" s="1"/>
  <c r="J48" i="40"/>
  <c r="J51" i="40" s="1"/>
  <c r="J53" i="40" s="1"/>
  <c r="J56" i="40" s="1"/>
  <c r="J59" i="40" s="1"/>
  <c r="F48" i="30"/>
  <c r="F51" i="30" s="1"/>
  <c r="F53" i="30" s="1"/>
  <c r="F56" i="30" s="1"/>
  <c r="F59" i="30" s="1"/>
  <c r="V48" i="30"/>
  <c r="V51" i="30" s="1"/>
  <c r="V53" i="30" s="1"/>
  <c r="V56" i="30" s="1"/>
  <c r="V59" i="30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X48" i="14"/>
  <c r="Z32" i="14"/>
  <c r="N48" i="9"/>
  <c r="N51" i="9" s="1"/>
  <c r="N53" i="9" s="1"/>
  <c r="N56" i="9" s="1"/>
  <c r="N59" i="9" s="1"/>
  <c r="V48" i="9"/>
  <c r="V51" i="9" s="1"/>
  <c r="V53" i="9" s="1"/>
  <c r="V56" i="9" s="1"/>
  <c r="V59" i="9" s="1"/>
  <c r="C48" i="7"/>
  <c r="C51" i="7" s="1"/>
  <c r="C53" i="7" s="1"/>
  <c r="C56" i="7" s="1"/>
  <c r="C59" i="7" s="1"/>
  <c r="C48" i="41"/>
  <c r="C51" i="41" s="1"/>
  <c r="C53" i="41" s="1"/>
  <c r="C56" i="41" s="1"/>
  <c r="C59" i="41" s="1"/>
  <c r="S48" i="41"/>
  <c r="S51" i="41" s="1"/>
  <c r="S53" i="41" s="1"/>
  <c r="S56" i="41" s="1"/>
  <c r="S59" i="41" s="1"/>
  <c r="P48" i="36"/>
  <c r="P51" i="36" s="1"/>
  <c r="P53" i="36" s="1"/>
  <c r="P56" i="36" s="1"/>
  <c r="P59" i="36" s="1"/>
  <c r="J48" i="17"/>
  <c r="J51" i="17" s="1"/>
  <c r="J53" i="17" s="1"/>
  <c r="J56" i="17" s="1"/>
  <c r="J59" i="17" s="1"/>
  <c r="F48" i="43"/>
  <c r="F51" i="43" s="1"/>
  <c r="F53" i="43" s="1"/>
  <c r="F56" i="43" s="1"/>
  <c r="F59" i="43" s="1"/>
  <c r="D48" i="37"/>
  <c r="D51" i="37" s="1"/>
  <c r="D53" i="37" s="1"/>
  <c r="D56" i="37" s="1"/>
  <c r="D59" i="37" s="1"/>
  <c r="T48" i="37"/>
  <c r="T51" i="37" s="1"/>
  <c r="T53" i="37" s="1"/>
  <c r="T56" i="37" s="1"/>
  <c r="T59" i="37" s="1"/>
  <c r="O48" i="29"/>
  <c r="O51" i="29" s="1"/>
  <c r="O53" i="29" s="1"/>
  <c r="O56" i="29" s="1"/>
  <c r="O59" i="29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D48" i="18"/>
  <c r="D51" i="18" s="1"/>
  <c r="D53" i="18" s="1"/>
  <c r="D56" i="18" s="1"/>
  <c r="D59" i="18" s="1"/>
  <c r="H48" i="47"/>
  <c r="H51" i="47" s="1"/>
  <c r="H53" i="47" s="1"/>
  <c r="H56" i="47" s="1"/>
  <c r="H59" i="47" s="1"/>
  <c r="P48" i="47"/>
  <c r="P51" i="47" s="1"/>
  <c r="P53" i="47" s="1"/>
  <c r="P56" i="47" s="1"/>
  <c r="P59" i="47" s="1"/>
  <c r="X48" i="47"/>
  <c r="Z48" i="47" s="1"/>
  <c r="I48" i="46"/>
  <c r="I51" i="46" s="1"/>
  <c r="I53" i="46" s="1"/>
  <c r="I56" i="46" s="1"/>
  <c r="I59" i="46" s="1"/>
  <c r="Q48" i="46"/>
  <c r="Q51" i="46" s="1"/>
  <c r="Q53" i="46" s="1"/>
  <c r="Q56" i="46" s="1"/>
  <c r="Q59" i="46" s="1"/>
  <c r="Y48" i="46"/>
  <c r="Y51" i="46" s="1"/>
  <c r="Y53" i="46" s="1"/>
  <c r="Y56" i="46" s="1"/>
  <c r="Y59" i="46" s="1"/>
  <c r="J48" i="45"/>
  <c r="J51" i="45" s="1"/>
  <c r="J53" i="45" s="1"/>
  <c r="J56" i="45" s="1"/>
  <c r="J59" i="45" s="1"/>
  <c r="R48" i="45"/>
  <c r="R51" i="45" s="1"/>
  <c r="R53" i="45" s="1"/>
  <c r="R56" i="45" s="1"/>
  <c r="R59" i="45" s="1"/>
  <c r="Z32" i="35"/>
  <c r="I48" i="35"/>
  <c r="I51" i="35" s="1"/>
  <c r="I53" i="35" s="1"/>
  <c r="I56" i="35" s="1"/>
  <c r="I59" i="35" s="1"/>
  <c r="Q48" i="35"/>
  <c r="Q51" i="35" s="1"/>
  <c r="Q53" i="35" s="1"/>
  <c r="Q56" i="35" s="1"/>
  <c r="Q59" i="35" s="1"/>
  <c r="H48" i="33"/>
  <c r="H51" i="33" s="1"/>
  <c r="H53" i="33" s="1"/>
  <c r="H56" i="33" s="1"/>
  <c r="H59" i="33" s="1"/>
  <c r="P48" i="33"/>
  <c r="P51" i="33" s="1"/>
  <c r="P53" i="33" s="1"/>
  <c r="P56" i="33" s="1"/>
  <c r="P59" i="33" s="1"/>
  <c r="I48" i="32"/>
  <c r="I51" i="32" s="1"/>
  <c r="I53" i="32" s="1"/>
  <c r="I56" i="32" s="1"/>
  <c r="I59" i="32" s="1"/>
  <c r="I48" i="29"/>
  <c r="I51" i="29" s="1"/>
  <c r="I53" i="29" s="1"/>
  <c r="I56" i="29" s="1"/>
  <c r="I59" i="29" s="1"/>
  <c r="Y48" i="29"/>
  <c r="Y51" i="29" s="1"/>
  <c r="Y53" i="29" s="1"/>
  <c r="Y56" i="29" s="1"/>
  <c r="Y59" i="29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Y48" i="47"/>
  <c r="Y51" i="47" s="1"/>
  <c r="Y53" i="47" s="1"/>
  <c r="Y56" i="47" s="1"/>
  <c r="Y59" i="47" s="1"/>
  <c r="AA48" i="46"/>
  <c r="AA51" i="46" s="1"/>
  <c r="AA53" i="46" s="1"/>
  <c r="AA56" i="46" s="1"/>
  <c r="AA59" i="46" s="1"/>
  <c r="H48" i="43"/>
  <c r="H51" i="43" s="1"/>
  <c r="H53" i="43" s="1"/>
  <c r="H56" i="43" s="1"/>
  <c r="H59" i="43" s="1"/>
  <c r="P48" i="43"/>
  <c r="P51" i="43" s="1"/>
  <c r="P53" i="43" s="1"/>
  <c r="P56" i="43" s="1"/>
  <c r="P59" i="43" s="1"/>
  <c r="C48" i="38"/>
  <c r="C51" i="38" s="1"/>
  <c r="C53" i="38" s="1"/>
  <c r="C56" i="38" s="1"/>
  <c r="C59" i="38" s="1"/>
  <c r="S48" i="36"/>
  <c r="S51" i="36" s="1"/>
  <c r="S53" i="36" s="1"/>
  <c r="S56" i="36" s="1"/>
  <c r="S59" i="36" s="1"/>
  <c r="C48" i="35"/>
  <c r="C51" i="35" s="1"/>
  <c r="C53" i="35" s="1"/>
  <c r="C56" i="35" s="1"/>
  <c r="C59" i="35" s="1"/>
  <c r="S48" i="35"/>
  <c r="S51" i="35" s="1"/>
  <c r="S53" i="35" s="1"/>
  <c r="S56" i="35" s="1"/>
  <c r="S59" i="35" s="1"/>
  <c r="J48" i="33"/>
  <c r="J51" i="33" s="1"/>
  <c r="J53" i="33" s="1"/>
  <c r="J56" i="33" s="1"/>
  <c r="J59" i="33" s="1"/>
  <c r="R48" i="33"/>
  <c r="R51" i="33" s="1"/>
  <c r="R53" i="33" s="1"/>
  <c r="R56" i="33" s="1"/>
  <c r="R59" i="33" s="1"/>
  <c r="C48" i="19"/>
  <c r="C51" i="19" s="1"/>
  <c r="C53" i="19" s="1"/>
  <c r="C56" i="19" s="1"/>
  <c r="C59" i="19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G48" i="12"/>
  <c r="G51" i="12" s="1"/>
  <c r="G53" i="12" s="1"/>
  <c r="G56" i="12" s="1"/>
  <c r="G59" i="12" s="1"/>
  <c r="W48" i="12"/>
  <c r="W51" i="12" s="1"/>
  <c r="W53" i="12" s="1"/>
  <c r="W56" i="12" s="1"/>
  <c r="W59" i="12" s="1"/>
  <c r="Y48" i="12"/>
  <c r="Y51" i="12" s="1"/>
  <c r="Y53" i="12" s="1"/>
  <c r="Y56" i="12" s="1"/>
  <c r="Y59" i="12" s="1"/>
  <c r="F48" i="10"/>
  <c r="F51" i="10" s="1"/>
  <c r="F53" i="10" s="1"/>
  <c r="F56" i="10" s="1"/>
  <c r="F59" i="10" s="1"/>
  <c r="Q48" i="6"/>
  <c r="Q51" i="6" s="1"/>
  <c r="Q53" i="6" s="1"/>
  <c r="Q56" i="6" s="1"/>
  <c r="Q59" i="6" s="1"/>
  <c r="F48" i="27"/>
  <c r="F51" i="27" s="1"/>
  <c r="F53" i="27" s="1"/>
  <c r="F56" i="27" s="1"/>
  <c r="F59" i="27" s="1"/>
  <c r="G48" i="26"/>
  <c r="G51" i="26" s="1"/>
  <c r="G53" i="26" s="1"/>
  <c r="G56" i="26" s="1"/>
  <c r="G59" i="26" s="1"/>
  <c r="H48" i="25"/>
  <c r="H51" i="25" s="1"/>
  <c r="H53" i="25" s="1"/>
  <c r="H56" i="25" s="1"/>
  <c r="H59" i="25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D48" i="16"/>
  <c r="D51" i="16" s="1"/>
  <c r="D53" i="16" s="1"/>
  <c r="D56" i="16" s="1"/>
  <c r="D59" i="16" s="1"/>
  <c r="Y48" i="14"/>
  <c r="Y51" i="14" s="1"/>
  <c r="Y53" i="14" s="1"/>
  <c r="Y56" i="14" s="1"/>
  <c r="Y59" i="14" s="1"/>
  <c r="C48" i="13"/>
  <c r="C51" i="13" s="1"/>
  <c r="C53" i="13" s="1"/>
  <c r="C56" i="13" s="1"/>
  <c r="C59" i="13" s="1"/>
  <c r="AA48" i="12"/>
  <c r="AA51" i="12" s="1"/>
  <c r="AA53" i="12" s="1"/>
  <c r="AA56" i="12" s="1"/>
  <c r="AA59" i="12" s="1"/>
  <c r="X48" i="10"/>
  <c r="Z48" i="10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E48" i="5"/>
  <c r="E51" i="5" s="1"/>
  <c r="E53" i="5" s="1"/>
  <c r="E56" i="5" s="1"/>
  <c r="E59" i="5" s="1"/>
  <c r="F48" i="4"/>
  <c r="F51" i="4" s="1"/>
  <c r="F53" i="4" s="1"/>
  <c r="F56" i="4" s="1"/>
  <c r="F59" i="4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J48" i="22"/>
  <c r="J51" i="22" s="1"/>
  <c r="J53" i="22" s="1"/>
  <c r="J56" i="22" s="1"/>
  <c r="J59" i="22" s="1"/>
  <c r="V48" i="21"/>
  <c r="V51" i="21" s="1"/>
  <c r="V53" i="21" s="1"/>
  <c r="V56" i="21" s="1"/>
  <c r="V59" i="21" s="1"/>
  <c r="T48" i="15"/>
  <c r="T51" i="15" s="1"/>
  <c r="T53" i="15" s="1"/>
  <c r="T56" i="15" s="1"/>
  <c r="T59" i="15" s="1"/>
  <c r="J48" i="14"/>
  <c r="J51" i="14" s="1"/>
  <c r="J53" i="14" s="1"/>
  <c r="J56" i="14" s="1"/>
  <c r="J59" i="14" s="1"/>
  <c r="P48" i="10"/>
  <c r="P51" i="10" s="1"/>
  <c r="P53" i="10" s="1"/>
  <c r="P56" i="10" s="1"/>
  <c r="P59" i="10" s="1"/>
  <c r="Q48" i="9"/>
  <c r="Q51" i="9" s="1"/>
  <c r="Q53" i="9" s="1"/>
  <c r="Q56" i="9" s="1"/>
  <c r="Q59" i="9" s="1"/>
  <c r="Y48" i="27"/>
  <c r="Y51" i="27" s="1"/>
  <c r="Y53" i="27" s="1"/>
  <c r="Y56" i="27" s="1"/>
  <c r="Y59" i="27" s="1"/>
  <c r="H48" i="27"/>
  <c r="H51" i="27" s="1"/>
  <c r="H53" i="27" s="1"/>
  <c r="H56" i="27" s="1"/>
  <c r="H59" i="27" s="1"/>
  <c r="X48" i="27"/>
  <c r="Z48" i="27" s="1"/>
  <c r="Z32" i="26"/>
  <c r="I48" i="26"/>
  <c r="I51" i="26" s="1"/>
  <c r="I53" i="26" s="1"/>
  <c r="I56" i="26" s="1"/>
  <c r="I59" i="26" s="1"/>
  <c r="Y48" i="26"/>
  <c r="Y51" i="26" s="1"/>
  <c r="Y53" i="26" s="1"/>
  <c r="Y56" i="26" s="1"/>
  <c r="Y59" i="26" s="1"/>
  <c r="J48" i="25"/>
  <c r="J51" i="25" s="1"/>
  <c r="J53" i="25" s="1"/>
  <c r="J56" i="25" s="1"/>
  <c r="J59" i="25" s="1"/>
  <c r="Y48" i="25"/>
  <c r="Y51" i="25" s="1"/>
  <c r="Y53" i="25" s="1"/>
  <c r="Y56" i="25" s="1"/>
  <c r="Y59" i="25" s="1"/>
  <c r="T48" i="24"/>
  <c r="T51" i="24" s="1"/>
  <c r="T53" i="24" s="1"/>
  <c r="T56" i="24" s="1"/>
  <c r="T59" i="24" s="1"/>
  <c r="G48" i="21"/>
  <c r="G51" i="21" s="1"/>
  <c r="G53" i="21" s="1"/>
  <c r="G56" i="21" s="1"/>
  <c r="G59" i="21" s="1"/>
  <c r="X48" i="8"/>
  <c r="X51" i="8" s="1"/>
  <c r="X53" i="8" s="1"/>
  <c r="Z53" i="8" s="1"/>
  <c r="D48" i="6"/>
  <c r="D51" i="6" s="1"/>
  <c r="D53" i="6" s="1"/>
  <c r="D56" i="6" s="1"/>
  <c r="D59" i="6" s="1"/>
  <c r="T48" i="6"/>
  <c r="T51" i="6" s="1"/>
  <c r="T53" i="6" s="1"/>
  <c r="T56" i="6" s="1"/>
  <c r="T59" i="6" s="1"/>
  <c r="G48" i="5"/>
  <c r="G51" i="5" s="1"/>
  <c r="G53" i="5" s="1"/>
  <c r="G56" i="5" s="1"/>
  <c r="G59" i="5" s="1"/>
  <c r="G48" i="3"/>
  <c r="G51" i="3" s="1"/>
  <c r="G53" i="3" s="1"/>
  <c r="G56" i="3" s="1"/>
  <c r="G59" i="3" s="1"/>
  <c r="J48" i="26"/>
  <c r="J51" i="26" s="1"/>
  <c r="J53" i="26" s="1"/>
  <c r="J56" i="26" s="1"/>
  <c r="J59" i="26" s="1"/>
  <c r="D48" i="23"/>
  <c r="D51" i="23" s="1"/>
  <c r="D53" i="23" s="1"/>
  <c r="D56" i="23" s="1"/>
  <c r="D59" i="23" s="1"/>
  <c r="T48" i="23"/>
  <c r="T51" i="23" s="1"/>
  <c r="T53" i="23" s="1"/>
  <c r="T56" i="23" s="1"/>
  <c r="T59" i="23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AA48" i="11"/>
  <c r="AA51" i="11" s="1"/>
  <c r="AA53" i="11" s="1"/>
  <c r="AA56" i="11" s="1"/>
  <c r="AA59" i="11" s="1"/>
  <c r="H48" i="7"/>
  <c r="H51" i="7" s="1"/>
  <c r="H53" i="7" s="1"/>
  <c r="H56" i="7" s="1"/>
  <c r="H59" i="7" s="1"/>
  <c r="I48" i="4"/>
  <c r="I51" i="4" s="1"/>
  <c r="I53" i="4" s="1"/>
  <c r="I56" i="4" s="1"/>
  <c r="I59" i="4" s="1"/>
  <c r="Q48" i="4"/>
  <c r="Q51" i="4" s="1"/>
  <c r="Q53" i="4" s="1"/>
  <c r="Q56" i="4" s="1"/>
  <c r="Q59" i="4" s="1"/>
  <c r="H48" i="3"/>
  <c r="H51" i="3" s="1"/>
  <c r="H53" i="3" s="1"/>
  <c r="H56" i="3" s="1"/>
  <c r="H59" i="3" s="1"/>
  <c r="C48" i="27"/>
  <c r="C51" i="27" s="1"/>
  <c r="C53" i="27" s="1"/>
  <c r="C56" i="27" s="1"/>
  <c r="C59" i="27" s="1"/>
  <c r="S48" i="27"/>
  <c r="S51" i="27" s="1"/>
  <c r="S53" i="27" s="1"/>
  <c r="S56" i="27" s="1"/>
  <c r="S59" i="27" s="1"/>
  <c r="Z47" i="27"/>
  <c r="D48" i="26"/>
  <c r="D51" i="26" s="1"/>
  <c r="D53" i="26" s="1"/>
  <c r="D56" i="26" s="1"/>
  <c r="D59" i="26" s="1"/>
  <c r="U48" i="22"/>
  <c r="U51" i="22" s="1"/>
  <c r="U53" i="22" s="1"/>
  <c r="U56" i="22" s="1"/>
  <c r="U59" i="22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F48" i="14"/>
  <c r="F51" i="14" s="1"/>
  <c r="F53" i="14" s="1"/>
  <c r="F56" i="14" s="1"/>
  <c r="F59" i="14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C48" i="8"/>
  <c r="C51" i="8" s="1"/>
  <c r="C53" i="8" s="1"/>
  <c r="C56" i="8" s="1"/>
  <c r="C59" i="8" s="1"/>
  <c r="K48" i="8"/>
  <c r="K51" i="8" s="1"/>
  <c r="K53" i="8" s="1"/>
  <c r="K56" i="8" s="1"/>
  <c r="K59" i="8" s="1"/>
  <c r="J48" i="7"/>
  <c r="J51" i="7" s="1"/>
  <c r="J53" i="7" s="1"/>
  <c r="J56" i="7" s="1"/>
  <c r="J59" i="7" s="1"/>
  <c r="W48" i="6"/>
  <c r="W51" i="6" s="1"/>
  <c r="W53" i="6" s="1"/>
  <c r="W56" i="6" s="1"/>
  <c r="W59" i="6" s="1"/>
  <c r="N48" i="6"/>
  <c r="N51" i="6" s="1"/>
  <c r="N53" i="6" s="1"/>
  <c r="N56" i="6" s="1"/>
  <c r="N59" i="6" s="1"/>
  <c r="Q48" i="5"/>
  <c r="Q51" i="5" s="1"/>
  <c r="Q53" i="5" s="1"/>
  <c r="Q56" i="5" s="1"/>
  <c r="Q59" i="5" s="1"/>
  <c r="Z47" i="5"/>
  <c r="H48" i="2"/>
  <c r="H51" i="2" s="1"/>
  <c r="H53" i="2" s="1"/>
  <c r="H56" i="2" s="1"/>
  <c r="H59" i="2" s="1"/>
  <c r="X53" i="1"/>
  <c r="Y48" i="35"/>
  <c r="Z47" i="35"/>
  <c r="Y51" i="48"/>
  <c r="Y53" i="48" s="1"/>
  <c r="Y56" i="48" s="1"/>
  <c r="Y59" i="48" s="1"/>
  <c r="Z48" i="48"/>
  <c r="Z32" i="51"/>
  <c r="X48" i="51"/>
  <c r="X48" i="43"/>
  <c r="Z47" i="43"/>
  <c r="Y48" i="43"/>
  <c r="Y51" i="43" s="1"/>
  <c r="Y53" i="43" s="1"/>
  <c r="Y56" i="43" s="1"/>
  <c r="Y59" i="43" s="1"/>
  <c r="Z32" i="43"/>
  <c r="Y48" i="36"/>
  <c r="Y51" i="36" s="1"/>
  <c r="Y53" i="36" s="1"/>
  <c r="Y56" i="36" s="1"/>
  <c r="Y59" i="36" s="1"/>
  <c r="Z32" i="36"/>
  <c r="Z48" i="50"/>
  <c r="X51" i="50"/>
  <c r="Z48" i="49"/>
  <c r="X51" i="49"/>
  <c r="X48" i="36"/>
  <c r="Z47" i="36"/>
  <c r="X48" i="55"/>
  <c r="Z32" i="55"/>
  <c r="Z53" i="41"/>
  <c r="S48" i="48"/>
  <c r="S51" i="48" s="1"/>
  <c r="S53" i="48" s="1"/>
  <c r="S56" i="48" s="1"/>
  <c r="S59" i="48" s="1"/>
  <c r="X59" i="48"/>
  <c r="X48" i="42"/>
  <c r="Z32" i="42"/>
  <c r="S48" i="40"/>
  <c r="S51" i="40" s="1"/>
  <c r="S53" i="40" s="1"/>
  <c r="S56" i="40" s="1"/>
  <c r="S59" i="40" s="1"/>
  <c r="AA48" i="40"/>
  <c r="AA51" i="40" s="1"/>
  <c r="AA53" i="40" s="1"/>
  <c r="AA56" i="40" s="1"/>
  <c r="AA59" i="40" s="1"/>
  <c r="H48" i="36"/>
  <c r="H51" i="36" s="1"/>
  <c r="H53" i="36" s="1"/>
  <c r="H56" i="36" s="1"/>
  <c r="H59" i="36" s="1"/>
  <c r="X48" i="31"/>
  <c r="Z32" i="31"/>
  <c r="R48" i="26"/>
  <c r="R51" i="26" s="1"/>
  <c r="R53" i="26" s="1"/>
  <c r="R56" i="26" s="1"/>
  <c r="R59" i="26" s="1"/>
  <c r="X56" i="35"/>
  <c r="Y48" i="1"/>
  <c r="Y51" i="1" s="1"/>
  <c r="Y53" i="1" s="1"/>
  <c r="Y56" i="1" s="1"/>
  <c r="Y59" i="1" s="1"/>
  <c r="Z53" i="48"/>
  <c r="X48" i="45"/>
  <c r="Z32" i="45"/>
  <c r="Z48" i="29"/>
  <c r="X51" i="29"/>
  <c r="X56" i="26"/>
  <c r="Z53" i="26"/>
  <c r="Z48" i="23"/>
  <c r="X51" i="23"/>
  <c r="Z47" i="33"/>
  <c r="X48" i="33"/>
  <c r="Z32" i="54"/>
  <c r="X48" i="54"/>
  <c r="Z32" i="24"/>
  <c r="X48" i="24"/>
  <c r="X48" i="18"/>
  <c r="Z32" i="18"/>
  <c r="Y53" i="8"/>
  <c r="Y56" i="8" s="1"/>
  <c r="Y59" i="8" s="1"/>
  <c r="Z47" i="49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L48" i="52"/>
  <c r="L51" i="52" s="1"/>
  <c r="L53" i="52" s="1"/>
  <c r="L56" i="52" s="1"/>
  <c r="L59" i="52" s="1"/>
  <c r="Q48" i="50"/>
  <c r="Q51" i="50" s="1"/>
  <c r="Q53" i="50" s="1"/>
  <c r="Q56" i="50" s="1"/>
  <c r="Q59" i="50" s="1"/>
  <c r="X48" i="44"/>
  <c r="Z48" i="41"/>
  <c r="Z47" i="20"/>
  <c r="Y48" i="20"/>
  <c r="Y51" i="20" s="1"/>
  <c r="Y53" i="20" s="1"/>
  <c r="Y56" i="20" s="1"/>
  <c r="Y59" i="20" s="1"/>
  <c r="Y48" i="19"/>
  <c r="Y51" i="19" s="1"/>
  <c r="Y53" i="19" s="1"/>
  <c r="Y56" i="19" s="1"/>
  <c r="Y59" i="19" s="1"/>
  <c r="Z32" i="19"/>
  <c r="X48" i="52"/>
  <c r="U48" i="52"/>
  <c r="U51" i="52" s="1"/>
  <c r="U53" i="52" s="1"/>
  <c r="U56" i="52" s="1"/>
  <c r="U59" i="52" s="1"/>
  <c r="R48" i="50"/>
  <c r="R51" i="50" s="1"/>
  <c r="R53" i="50" s="1"/>
  <c r="R56" i="50" s="1"/>
  <c r="R59" i="50" s="1"/>
  <c r="J48" i="48"/>
  <c r="J51" i="48" s="1"/>
  <c r="J53" i="48" s="1"/>
  <c r="J56" i="48" s="1"/>
  <c r="J59" i="48" s="1"/>
  <c r="R48" i="48"/>
  <c r="R51" i="48" s="1"/>
  <c r="R53" i="48" s="1"/>
  <c r="R56" i="48" s="1"/>
  <c r="R59" i="48" s="1"/>
  <c r="R48" i="40"/>
  <c r="R51" i="40" s="1"/>
  <c r="R53" i="40" s="1"/>
  <c r="R56" i="40" s="1"/>
  <c r="R59" i="40" s="1"/>
  <c r="X51" i="40"/>
  <c r="X48" i="38"/>
  <c r="Z32" i="38"/>
  <c r="G48" i="54"/>
  <c r="G51" i="54" s="1"/>
  <c r="G53" i="54" s="1"/>
  <c r="G56" i="54" s="1"/>
  <c r="G59" i="54" s="1"/>
  <c r="O48" i="54"/>
  <c r="O51" i="54" s="1"/>
  <c r="O53" i="54" s="1"/>
  <c r="O56" i="54" s="1"/>
  <c r="O59" i="54" s="1"/>
  <c r="W48" i="54"/>
  <c r="W51" i="54" s="1"/>
  <c r="W53" i="54" s="1"/>
  <c r="W56" i="54" s="1"/>
  <c r="W59" i="54" s="1"/>
  <c r="X48" i="53"/>
  <c r="Z32" i="53"/>
  <c r="I48" i="52"/>
  <c r="I51" i="52" s="1"/>
  <c r="I53" i="52" s="1"/>
  <c r="I56" i="52" s="1"/>
  <c r="I59" i="52" s="1"/>
  <c r="Q48" i="52"/>
  <c r="Q51" i="52" s="1"/>
  <c r="Q53" i="52" s="1"/>
  <c r="Q56" i="52" s="1"/>
  <c r="Q59" i="52" s="1"/>
  <c r="Y48" i="52"/>
  <c r="Y51" i="52" s="1"/>
  <c r="Y53" i="52" s="1"/>
  <c r="Y56" i="52" s="1"/>
  <c r="Y59" i="52" s="1"/>
  <c r="Z47" i="52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X48" i="46"/>
  <c r="Z32" i="46"/>
  <c r="I48" i="44"/>
  <c r="I51" i="44" s="1"/>
  <c r="I53" i="44" s="1"/>
  <c r="I56" i="44" s="1"/>
  <c r="I59" i="44" s="1"/>
  <c r="Q48" i="44"/>
  <c r="Q51" i="44" s="1"/>
  <c r="Q53" i="44" s="1"/>
  <c r="Q56" i="44" s="1"/>
  <c r="Q59" i="44" s="1"/>
  <c r="Y48" i="44"/>
  <c r="Y51" i="44" s="1"/>
  <c r="Y53" i="44" s="1"/>
  <c r="Y56" i="44" s="1"/>
  <c r="Y59" i="44" s="1"/>
  <c r="Z47" i="44"/>
  <c r="X53" i="39"/>
  <c r="C48" i="36"/>
  <c r="C51" i="36" s="1"/>
  <c r="C53" i="36" s="1"/>
  <c r="C56" i="36" s="1"/>
  <c r="C59" i="36" s="1"/>
  <c r="AA48" i="36"/>
  <c r="AA51" i="36" s="1"/>
  <c r="AA53" i="36" s="1"/>
  <c r="AA56" i="36" s="1"/>
  <c r="AA59" i="36" s="1"/>
  <c r="S48" i="33"/>
  <c r="S51" i="33" s="1"/>
  <c r="S53" i="33" s="1"/>
  <c r="S56" i="33" s="1"/>
  <c r="S59" i="33" s="1"/>
  <c r="Y51" i="39"/>
  <c r="Y53" i="39" s="1"/>
  <c r="Y56" i="39" s="1"/>
  <c r="Y59" i="39" s="1"/>
  <c r="X48" i="37"/>
  <c r="Z32" i="37"/>
  <c r="Z48" i="34"/>
  <c r="X51" i="34"/>
  <c r="X48" i="32"/>
  <c r="Z32" i="32"/>
  <c r="X48" i="30"/>
  <c r="Z32" i="30"/>
  <c r="E48" i="36"/>
  <c r="E51" i="36" s="1"/>
  <c r="E53" i="36" s="1"/>
  <c r="E56" i="36" s="1"/>
  <c r="E59" i="36" s="1"/>
  <c r="F48" i="33"/>
  <c r="F51" i="33" s="1"/>
  <c r="F53" i="33" s="1"/>
  <c r="F56" i="33" s="1"/>
  <c r="F59" i="33" s="1"/>
  <c r="N48" i="33"/>
  <c r="N51" i="33" s="1"/>
  <c r="N53" i="33" s="1"/>
  <c r="N56" i="33" s="1"/>
  <c r="N59" i="33" s="1"/>
  <c r="V48" i="33"/>
  <c r="V51" i="33" s="1"/>
  <c r="V53" i="33" s="1"/>
  <c r="V56" i="33" s="1"/>
  <c r="V59" i="33" s="1"/>
  <c r="Z47" i="30"/>
  <c r="Z48" i="25"/>
  <c r="Z32" i="9"/>
  <c r="X48" i="9"/>
  <c r="Z47" i="46"/>
  <c r="F48" i="35"/>
  <c r="F51" i="35" s="1"/>
  <c r="F53" i="35" s="1"/>
  <c r="F56" i="35" s="1"/>
  <c r="F59" i="35" s="1"/>
  <c r="X51" i="25"/>
  <c r="X51" i="20"/>
  <c r="X48" i="19"/>
  <c r="Z47" i="19"/>
  <c r="X48" i="5"/>
  <c r="Z32" i="5"/>
  <c r="G48" i="32"/>
  <c r="G51" i="32" s="1"/>
  <c r="G53" i="32" s="1"/>
  <c r="G56" i="32" s="1"/>
  <c r="G59" i="32" s="1"/>
  <c r="O48" i="32"/>
  <c r="O51" i="32" s="1"/>
  <c r="O53" i="32" s="1"/>
  <c r="O56" i="32" s="1"/>
  <c r="O59" i="32" s="1"/>
  <c r="W48" i="32"/>
  <c r="W51" i="32" s="1"/>
  <c r="W53" i="32" s="1"/>
  <c r="W56" i="32" s="1"/>
  <c r="W59" i="32" s="1"/>
  <c r="AA48" i="25"/>
  <c r="AA51" i="25" s="1"/>
  <c r="AA53" i="25" s="1"/>
  <c r="AA56" i="25" s="1"/>
  <c r="AA59" i="25" s="1"/>
  <c r="Z32" i="22"/>
  <c r="X48" i="22"/>
  <c r="H48" i="21"/>
  <c r="H51" i="21" s="1"/>
  <c r="H53" i="21" s="1"/>
  <c r="H56" i="21" s="1"/>
  <c r="H59" i="21" s="1"/>
  <c r="X48" i="21"/>
  <c r="V48" i="16"/>
  <c r="V51" i="16" s="1"/>
  <c r="V53" i="16" s="1"/>
  <c r="V56" i="16" s="1"/>
  <c r="V59" i="16" s="1"/>
  <c r="Z48" i="15"/>
  <c r="X51" i="15"/>
  <c r="X51" i="10"/>
  <c r="X51" i="4"/>
  <c r="O48" i="30"/>
  <c r="O51" i="30" s="1"/>
  <c r="O53" i="30" s="1"/>
  <c r="O56" i="30" s="1"/>
  <c r="O59" i="30" s="1"/>
  <c r="W48" i="30"/>
  <c r="W51" i="30" s="1"/>
  <c r="W53" i="30" s="1"/>
  <c r="W56" i="30" s="1"/>
  <c r="W59" i="30" s="1"/>
  <c r="J48" i="29"/>
  <c r="J51" i="29" s="1"/>
  <c r="J53" i="29" s="1"/>
  <c r="J56" i="29" s="1"/>
  <c r="J59" i="29" s="1"/>
  <c r="R48" i="29"/>
  <c r="R51" i="29" s="1"/>
  <c r="R53" i="29" s="1"/>
  <c r="R56" i="29" s="1"/>
  <c r="R59" i="29" s="1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S48" i="28"/>
  <c r="S51" i="28" s="1"/>
  <c r="S53" i="28" s="1"/>
  <c r="S56" i="28" s="1"/>
  <c r="S59" i="28" s="1"/>
  <c r="AA48" i="28"/>
  <c r="AA51" i="28" s="1"/>
  <c r="AA53" i="28" s="1"/>
  <c r="AA56" i="28" s="1"/>
  <c r="AA59" i="28" s="1"/>
  <c r="I48" i="21"/>
  <c r="I51" i="21" s="1"/>
  <c r="I53" i="21" s="1"/>
  <c r="I56" i="21" s="1"/>
  <c r="I59" i="21" s="1"/>
  <c r="Y48" i="21"/>
  <c r="Y51" i="21" s="1"/>
  <c r="Y53" i="21" s="1"/>
  <c r="Y56" i="21" s="1"/>
  <c r="Y59" i="21" s="1"/>
  <c r="Z47" i="21"/>
  <c r="Y48" i="13"/>
  <c r="Y51" i="13" s="1"/>
  <c r="Y53" i="13" s="1"/>
  <c r="Y56" i="13" s="1"/>
  <c r="Y59" i="13" s="1"/>
  <c r="X48" i="13"/>
  <c r="Z47" i="13"/>
  <c r="P48" i="21"/>
  <c r="P51" i="21" s="1"/>
  <c r="P53" i="21" s="1"/>
  <c r="P56" i="21" s="1"/>
  <c r="P59" i="21" s="1"/>
  <c r="L48" i="16"/>
  <c r="L51" i="16" s="1"/>
  <c r="L53" i="16" s="1"/>
  <c r="L56" i="16" s="1"/>
  <c r="L59" i="16" s="1"/>
  <c r="X51" i="16"/>
  <c r="J48" i="3"/>
  <c r="J51" i="3" s="1"/>
  <c r="J53" i="3" s="1"/>
  <c r="J56" i="3" s="1"/>
  <c r="J59" i="3" s="1"/>
  <c r="R48" i="3"/>
  <c r="R51" i="3" s="1"/>
  <c r="R53" i="3" s="1"/>
  <c r="R56" i="3" s="1"/>
  <c r="R59" i="3" s="1"/>
  <c r="P48" i="13"/>
  <c r="P51" i="13" s="1"/>
  <c r="P53" i="13" s="1"/>
  <c r="P56" i="13" s="1"/>
  <c r="P59" i="13" s="1"/>
  <c r="X48" i="12"/>
  <c r="Z32" i="12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T48" i="16"/>
  <c r="T51" i="16" s="1"/>
  <c r="T53" i="16" s="1"/>
  <c r="T56" i="16" s="1"/>
  <c r="T59" i="16" s="1"/>
  <c r="R48" i="14"/>
  <c r="R51" i="14" s="1"/>
  <c r="R53" i="14" s="1"/>
  <c r="R56" i="14" s="1"/>
  <c r="R59" i="14" s="1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Z47" i="24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O48" i="14"/>
  <c r="O51" i="14" s="1"/>
  <c r="O53" i="14" s="1"/>
  <c r="O56" i="14" s="1"/>
  <c r="O59" i="14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X51" i="2"/>
  <c r="Z32" i="11"/>
  <c r="X48" i="11"/>
  <c r="H48" i="10"/>
  <c r="H51" i="10" s="1"/>
  <c r="H53" i="10" s="1"/>
  <c r="H56" i="10" s="1"/>
  <c r="H59" i="10" s="1"/>
  <c r="X48" i="3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X48" i="17"/>
  <c r="Z32" i="17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7" i="16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Q48" i="12"/>
  <c r="Q51" i="12" s="1"/>
  <c r="Q53" i="12" s="1"/>
  <c r="Q56" i="12" s="1"/>
  <c r="Q59" i="12" s="1"/>
  <c r="I48" i="9"/>
  <c r="I51" i="9" s="1"/>
  <c r="I53" i="9" s="1"/>
  <c r="I56" i="9" s="1"/>
  <c r="I59" i="9" s="1"/>
  <c r="Q48" i="8"/>
  <c r="Q51" i="8" s="1"/>
  <c r="Q53" i="8" s="1"/>
  <c r="Q56" i="8" s="1"/>
  <c r="Q59" i="8" s="1"/>
  <c r="X51" i="7"/>
  <c r="C48" i="12"/>
  <c r="C51" i="12" s="1"/>
  <c r="C53" i="12" s="1"/>
  <c r="C56" i="12" s="1"/>
  <c r="C59" i="12" s="1"/>
  <c r="Z47" i="12"/>
  <c r="Z47" i="8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F48" i="9"/>
  <c r="F51" i="9" s="1"/>
  <c r="F53" i="9" s="1"/>
  <c r="F56" i="9" s="1"/>
  <c r="F59" i="9" s="1"/>
  <c r="I48" i="6"/>
  <c r="I51" i="6" s="1"/>
  <c r="I53" i="6" s="1"/>
  <c r="I56" i="6" s="1"/>
  <c r="I59" i="6" s="1"/>
  <c r="Z47" i="6"/>
  <c r="X48" i="6"/>
  <c r="Y48" i="5"/>
  <c r="Y51" i="5" s="1"/>
  <c r="Y53" i="5" s="1"/>
  <c r="Y56" i="5" s="1"/>
  <c r="Y59" i="5" s="1"/>
  <c r="I48" i="7"/>
  <c r="I51" i="7" s="1"/>
  <c r="I53" i="7" s="1"/>
  <c r="I56" i="7" s="1"/>
  <c r="I59" i="7" s="1"/>
  <c r="Y48" i="7"/>
  <c r="Y51" i="7" s="1"/>
  <c r="Y53" i="7" s="1"/>
  <c r="Y56" i="7" s="1"/>
  <c r="Y59" i="7" s="1"/>
  <c r="Z47" i="7"/>
  <c r="C48" i="4"/>
  <c r="C51" i="4" s="1"/>
  <c r="C53" i="4" s="1"/>
  <c r="C56" i="4" s="1"/>
  <c r="C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H48" i="6"/>
  <c r="H51" i="6" s="1"/>
  <c r="H53" i="6" s="1"/>
  <c r="H56" i="6" s="1"/>
  <c r="H59" i="6" s="1"/>
  <c r="Z47" i="9"/>
  <c r="K48" i="7"/>
  <c r="K51" i="7" s="1"/>
  <c r="K53" i="7" s="1"/>
  <c r="K56" i="7" s="1"/>
  <c r="K59" i="7" s="1"/>
  <c r="Y48" i="2"/>
  <c r="Y51" i="2" s="1"/>
  <c r="Y53" i="2" s="1"/>
  <c r="Y56" i="2" s="1"/>
  <c r="Y59" i="2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AA48" i="9"/>
  <c r="AA51" i="9" s="1"/>
  <c r="AA53" i="9" s="1"/>
  <c r="AA56" i="9" s="1"/>
  <c r="AA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Y48" i="4"/>
  <c r="Y51" i="4" s="1"/>
  <c r="Y53" i="4" s="1"/>
  <c r="Y56" i="4" s="1"/>
  <c r="Y59" i="4" s="1"/>
  <c r="P48" i="3"/>
  <c r="P51" i="3" s="1"/>
  <c r="P53" i="3" s="1"/>
  <c r="P56" i="3" s="1"/>
  <c r="P59" i="3" s="1"/>
  <c r="Q48" i="2"/>
  <c r="Q51" i="2" s="1"/>
  <c r="Q53" i="2" s="1"/>
  <c r="Q56" i="2" s="1"/>
  <c r="Q59" i="2" s="1"/>
  <c r="X51" i="47" l="1"/>
  <c r="X51" i="28"/>
  <c r="Z48" i="28"/>
  <c r="X56" i="8"/>
  <c r="Z48" i="26"/>
  <c r="Z51" i="26"/>
  <c r="Z51" i="8"/>
  <c r="X51" i="27"/>
  <c r="Z51" i="27" s="1"/>
  <c r="Z48" i="14"/>
  <c r="X51" i="14"/>
  <c r="Z48" i="8"/>
  <c r="Z48" i="9"/>
  <c r="X51" i="9"/>
  <c r="Z51" i="47"/>
  <c r="X53" i="47"/>
  <c r="Z53" i="39"/>
  <c r="X56" i="39"/>
  <c r="X51" i="24"/>
  <c r="Z48" i="24"/>
  <c r="X53" i="23"/>
  <c r="Z51" i="23"/>
  <c r="Z56" i="41"/>
  <c r="X59" i="41"/>
  <c r="Z59" i="41" s="1"/>
  <c r="Z51" i="50"/>
  <c r="X53" i="50"/>
  <c r="Z48" i="12"/>
  <c r="X51" i="12"/>
  <c r="Z48" i="22"/>
  <c r="X51" i="22"/>
  <c r="X51" i="30"/>
  <c r="Z48" i="30"/>
  <c r="Z48" i="13"/>
  <c r="X51" i="13"/>
  <c r="X53" i="10"/>
  <c r="Z51" i="10"/>
  <c r="Z48" i="19"/>
  <c r="X51" i="19"/>
  <c r="Z48" i="1"/>
  <c r="Z48" i="6"/>
  <c r="X51" i="6"/>
  <c r="X53" i="15"/>
  <c r="Z51" i="15"/>
  <c r="Z51" i="34"/>
  <c r="X53" i="34"/>
  <c r="Z48" i="44"/>
  <c r="X51" i="44"/>
  <c r="X53" i="27"/>
  <c r="X53" i="29"/>
  <c r="Z51" i="29"/>
  <c r="Z51" i="48"/>
  <c r="X51" i="42"/>
  <c r="Z48" i="42"/>
  <c r="Z48" i="16"/>
  <c r="X53" i="25"/>
  <c r="Z51" i="25"/>
  <c r="X51" i="38"/>
  <c r="Z48" i="38"/>
  <c r="X51" i="52"/>
  <c r="Z48" i="52"/>
  <c r="Z59" i="48"/>
  <c r="Z48" i="36"/>
  <c r="X51" i="36"/>
  <c r="Z48" i="35"/>
  <c r="Y51" i="35"/>
  <c r="X53" i="7"/>
  <c r="Z51" i="7"/>
  <c r="X53" i="4"/>
  <c r="Z51" i="4"/>
  <c r="X51" i="5"/>
  <c r="Z48" i="5"/>
  <c r="Z48" i="51"/>
  <c r="X51" i="51"/>
  <c r="Z48" i="4"/>
  <c r="X51" i="3"/>
  <c r="Z48" i="3"/>
  <c r="Z48" i="54"/>
  <c r="X51" i="54"/>
  <c r="Z48" i="17"/>
  <c r="X51" i="17"/>
  <c r="Z48" i="20"/>
  <c r="Z48" i="32"/>
  <c r="X51" i="32"/>
  <c r="Z56" i="26"/>
  <c r="X59" i="26"/>
  <c r="Z59" i="26" s="1"/>
  <c r="X59" i="35"/>
  <c r="Z48" i="55"/>
  <c r="X51" i="55"/>
  <c r="X51" i="11"/>
  <c r="Z48" i="11"/>
  <c r="Z51" i="20"/>
  <c r="X53" i="20"/>
  <c r="Z48" i="7"/>
  <c r="Z48" i="2"/>
  <c r="Z56" i="8"/>
  <c r="X59" i="8"/>
  <c r="Z59" i="8" s="1"/>
  <c r="X53" i="16"/>
  <c r="Z51" i="16"/>
  <c r="X51" i="46"/>
  <c r="Z48" i="46"/>
  <c r="Z48" i="53"/>
  <c r="X51" i="53"/>
  <c r="Z51" i="39"/>
  <c r="Z48" i="33"/>
  <c r="X51" i="33"/>
  <c r="Z56" i="48"/>
  <c r="X53" i="49"/>
  <c r="Z51" i="49"/>
  <c r="Z53" i="1"/>
  <c r="X56" i="1"/>
  <c r="X53" i="2"/>
  <c r="Z51" i="2"/>
  <c r="X51" i="21"/>
  <c r="Z48" i="21"/>
  <c r="Z48" i="37"/>
  <c r="X51" i="37"/>
  <c r="Z51" i="40"/>
  <c r="X53" i="40"/>
  <c r="Z48" i="18"/>
  <c r="X51" i="18"/>
  <c r="Z48" i="45"/>
  <c r="X51" i="45"/>
  <c r="X51" i="31"/>
  <c r="Z48" i="31"/>
  <c r="Z48" i="43"/>
  <c r="X51" i="43"/>
  <c r="Z51" i="1"/>
  <c r="Z51" i="14" l="1"/>
  <c r="X53" i="14"/>
  <c r="Z51" i="28"/>
  <c r="X53" i="28"/>
  <c r="X59" i="1"/>
  <c r="Z59" i="1" s="1"/>
  <c r="Z56" i="1"/>
  <c r="Z51" i="3"/>
  <c r="X53" i="3"/>
  <c r="X53" i="52"/>
  <c r="Z51" i="52"/>
  <c r="Z51" i="54"/>
  <c r="X53" i="54"/>
  <c r="X53" i="37"/>
  <c r="Z51" i="37"/>
  <c r="Y53" i="35"/>
  <c r="Z51" i="35"/>
  <c r="X56" i="29"/>
  <c r="Z53" i="29"/>
  <c r="Z56" i="39"/>
  <c r="X59" i="39"/>
  <c r="Z59" i="39" s="1"/>
  <c r="Z51" i="31"/>
  <c r="X53" i="31"/>
  <c r="Z51" i="46"/>
  <c r="X53" i="46"/>
  <c r="X53" i="6"/>
  <c r="Z51" i="6"/>
  <c r="X56" i="25"/>
  <c r="Z53" i="25"/>
  <c r="X53" i="33"/>
  <c r="Z51" i="33"/>
  <c r="Z53" i="16"/>
  <c r="X56" i="16"/>
  <c r="X53" i="11"/>
  <c r="Z51" i="11"/>
  <c r="Z51" i="5"/>
  <c r="X53" i="5"/>
  <c r="Z51" i="44"/>
  <c r="X53" i="44"/>
  <c r="Z51" i="30"/>
  <c r="X53" i="30"/>
  <c r="Z51" i="43"/>
  <c r="X53" i="43"/>
  <c r="Z51" i="12"/>
  <c r="X53" i="12"/>
  <c r="X53" i="24"/>
  <c r="Z51" i="24"/>
  <c r="X53" i="38"/>
  <c r="Z51" i="38"/>
  <c r="X53" i="13"/>
  <c r="Z51" i="13"/>
  <c r="Z53" i="49"/>
  <c r="X56" i="49"/>
  <c r="X53" i="32"/>
  <c r="Z51" i="32"/>
  <c r="Z51" i="36"/>
  <c r="X53" i="36"/>
  <c r="Z51" i="55"/>
  <c r="X53" i="55"/>
  <c r="X53" i="19"/>
  <c r="Z51" i="19"/>
  <c r="Z51" i="22"/>
  <c r="X53" i="22"/>
  <c r="Z51" i="9"/>
  <c r="X53" i="9"/>
  <c r="Z53" i="40"/>
  <c r="X56" i="40"/>
  <c r="X53" i="53"/>
  <c r="Z51" i="53"/>
  <c r="X56" i="7"/>
  <c r="Z53" i="7"/>
  <c r="Z53" i="10"/>
  <c r="X56" i="10"/>
  <c r="Z53" i="20"/>
  <c r="X56" i="20"/>
  <c r="Z51" i="51"/>
  <c r="X53" i="51"/>
  <c r="X56" i="15"/>
  <c r="Z53" i="15"/>
  <c r="Z53" i="50"/>
  <c r="X56" i="50"/>
  <c r="Z53" i="27"/>
  <c r="X56" i="27"/>
  <c r="X53" i="45"/>
  <c r="Z51" i="45"/>
  <c r="Z53" i="47"/>
  <c r="X56" i="47"/>
  <c r="X53" i="21"/>
  <c r="Z51" i="21"/>
  <c r="Z51" i="18"/>
  <c r="X53" i="18"/>
  <c r="Z53" i="2"/>
  <c r="X56" i="2"/>
  <c r="X53" i="17"/>
  <c r="Z51" i="17"/>
  <c r="Z53" i="4"/>
  <c r="X56" i="4"/>
  <c r="Z51" i="42"/>
  <c r="X53" i="42"/>
  <c r="X56" i="34"/>
  <c r="Z53" i="34"/>
  <c r="X56" i="23"/>
  <c r="Z53" i="23"/>
  <c r="X56" i="28" l="1"/>
  <c r="Z53" i="28"/>
  <c r="Z53" i="14"/>
  <c r="X56" i="14"/>
  <c r="X56" i="36"/>
  <c r="Z53" i="36"/>
  <c r="X59" i="16"/>
  <c r="Z59" i="16" s="1"/>
  <c r="Z56" i="16"/>
  <c r="X56" i="17"/>
  <c r="Z53" i="17"/>
  <c r="X59" i="7"/>
  <c r="Z59" i="7" s="1"/>
  <c r="Z56" i="7"/>
  <c r="X56" i="38"/>
  <c r="Z53" i="38"/>
  <c r="X59" i="29"/>
  <c r="Z59" i="29" s="1"/>
  <c r="Z56" i="29"/>
  <c r="X59" i="2"/>
  <c r="Z59" i="2" s="1"/>
  <c r="Z56" i="2"/>
  <c r="X56" i="44"/>
  <c r="Z53" i="44"/>
  <c r="X56" i="3"/>
  <c r="Z53" i="3"/>
  <c r="X56" i="53"/>
  <c r="Z53" i="53"/>
  <c r="Z53" i="24"/>
  <c r="X56" i="24"/>
  <c r="Y56" i="35"/>
  <c r="Z53" i="35"/>
  <c r="X56" i="18"/>
  <c r="Z53" i="18"/>
  <c r="X59" i="27"/>
  <c r="Z59" i="27" s="1"/>
  <c r="Z56" i="27"/>
  <c r="Z56" i="20"/>
  <c r="X59" i="20"/>
  <c r="Z59" i="20" s="1"/>
  <c r="Z56" i="40"/>
  <c r="X59" i="40"/>
  <c r="Z59" i="40" s="1"/>
  <c r="Z56" i="49"/>
  <c r="X59" i="49"/>
  <c r="Z59" i="49" s="1"/>
  <c r="X56" i="12"/>
  <c r="Z53" i="12"/>
  <c r="X56" i="5"/>
  <c r="Z53" i="5"/>
  <c r="Z53" i="31"/>
  <c r="X56" i="31"/>
  <c r="Z53" i="13"/>
  <c r="X56" i="13"/>
  <c r="Z56" i="47"/>
  <c r="X59" i="47"/>
  <c r="Z59" i="47" s="1"/>
  <c r="X56" i="22"/>
  <c r="Z53" i="22"/>
  <c r="X56" i="30"/>
  <c r="Z53" i="30"/>
  <c r="Z53" i="52"/>
  <c r="X56" i="52"/>
  <c r="Z53" i="46"/>
  <c r="X56" i="46"/>
  <c r="Z56" i="34"/>
  <c r="X59" i="34"/>
  <c r="Z59" i="34" s="1"/>
  <c r="X56" i="32"/>
  <c r="Z53" i="32"/>
  <c r="X56" i="33"/>
  <c r="Z53" i="33"/>
  <c r="Z56" i="25"/>
  <c r="X59" i="25"/>
  <c r="Z59" i="25" s="1"/>
  <c r="Z53" i="37"/>
  <c r="X56" i="37"/>
  <c r="Z53" i="21"/>
  <c r="X56" i="21"/>
  <c r="Z53" i="11"/>
  <c r="X56" i="11"/>
  <c r="Z56" i="23"/>
  <c r="X59" i="23"/>
  <c r="Z59" i="23" s="1"/>
  <c r="X59" i="15"/>
  <c r="Z59" i="15" s="1"/>
  <c r="Z56" i="15"/>
  <c r="X56" i="6"/>
  <c r="Z53" i="6"/>
  <c r="Z53" i="51"/>
  <c r="X56" i="51"/>
  <c r="Z53" i="45"/>
  <c r="X56" i="45"/>
  <c r="Z53" i="19"/>
  <c r="X56" i="19"/>
  <c r="Z53" i="42"/>
  <c r="X56" i="42"/>
  <c r="X59" i="4"/>
  <c r="Z59" i="4" s="1"/>
  <c r="Z56" i="4"/>
  <c r="Z56" i="50"/>
  <c r="X59" i="50"/>
  <c r="Z59" i="50" s="1"/>
  <c r="Z56" i="10"/>
  <c r="X59" i="10"/>
  <c r="Z59" i="10" s="1"/>
  <c r="X56" i="9"/>
  <c r="Z53" i="9"/>
  <c r="X56" i="55"/>
  <c r="Z53" i="55"/>
  <c r="Z53" i="43"/>
  <c r="X56" i="43"/>
  <c r="X56" i="54"/>
  <c r="Z53" i="54"/>
  <c r="X59" i="14" l="1"/>
  <c r="Z59" i="14" s="1"/>
  <c r="Z56" i="14"/>
  <c r="X59" i="28"/>
  <c r="Z59" i="28" s="1"/>
  <c r="Z56" i="28"/>
  <c r="Z56" i="42"/>
  <c r="X59" i="42"/>
  <c r="Z59" i="42" s="1"/>
  <c r="Z56" i="9"/>
  <c r="X59" i="9"/>
  <c r="Z59" i="9" s="1"/>
  <c r="X59" i="44"/>
  <c r="Z59" i="44" s="1"/>
  <c r="Z56" i="44"/>
  <c r="X59" i="24"/>
  <c r="Z59" i="24" s="1"/>
  <c r="Z56" i="24"/>
  <c r="Z56" i="12"/>
  <c r="X59" i="12"/>
  <c r="Z59" i="12" s="1"/>
  <c r="Z56" i="53"/>
  <c r="X59" i="53"/>
  <c r="Z59" i="53" s="1"/>
  <c r="X59" i="21"/>
  <c r="Z59" i="21" s="1"/>
  <c r="Z56" i="21"/>
  <c r="X59" i="31"/>
  <c r="Z59" i="31" s="1"/>
  <c r="Z56" i="31"/>
  <c r="X59" i="6"/>
  <c r="Z59" i="6" s="1"/>
  <c r="Z56" i="6"/>
  <c r="X59" i="30"/>
  <c r="Z59" i="30" s="1"/>
  <c r="Z56" i="30"/>
  <c r="X59" i="19"/>
  <c r="Z59" i="19" s="1"/>
  <c r="Z56" i="19"/>
  <c r="X59" i="37"/>
  <c r="Z59" i="37" s="1"/>
  <c r="Z56" i="37"/>
  <c r="X59" i="54"/>
  <c r="Z59" i="54" s="1"/>
  <c r="Z56" i="54"/>
  <c r="X59" i="5"/>
  <c r="Z59" i="5" s="1"/>
  <c r="Z56" i="5"/>
  <c r="X59" i="17"/>
  <c r="Z59" i="17" s="1"/>
  <c r="Z56" i="17"/>
  <c r="Z56" i="45"/>
  <c r="X59" i="45"/>
  <c r="Z59" i="45" s="1"/>
  <c r="Z56" i="11"/>
  <c r="X59" i="11"/>
  <c r="Z59" i="11" s="1"/>
  <c r="Z56" i="52"/>
  <c r="X59" i="52"/>
  <c r="Z59" i="52" s="1"/>
  <c r="X59" i="13"/>
  <c r="Z59" i="13" s="1"/>
  <c r="Z56" i="13"/>
  <c r="Z56" i="32"/>
  <c r="X59" i="32"/>
  <c r="Z59" i="32" s="1"/>
  <c r="Y59" i="35"/>
  <c r="Z59" i="35" s="1"/>
  <c r="Z56" i="35"/>
  <c r="Z56" i="22"/>
  <c r="X59" i="22"/>
  <c r="Z59" i="22" s="1"/>
  <c r="X59" i="43"/>
  <c r="Z59" i="43" s="1"/>
  <c r="Z56" i="43"/>
  <c r="Z56" i="46"/>
  <c r="X59" i="46"/>
  <c r="Z59" i="46" s="1"/>
  <c r="X59" i="51"/>
  <c r="Z59" i="51" s="1"/>
  <c r="Z56" i="51"/>
  <c r="X59" i="55"/>
  <c r="Z59" i="55" s="1"/>
  <c r="Z56" i="55"/>
  <c r="Z56" i="33"/>
  <c r="X59" i="33"/>
  <c r="Z59" i="33" s="1"/>
  <c r="X59" i="18"/>
  <c r="Z59" i="18" s="1"/>
  <c r="Z56" i="18"/>
  <c r="Z56" i="3"/>
  <c r="X59" i="3"/>
  <c r="Z59" i="3" s="1"/>
  <c r="X59" i="38"/>
  <c r="Z59" i="38" s="1"/>
  <c r="Z56" i="38"/>
  <c r="X59" i="36"/>
  <c r="Z59" i="36" s="1"/>
  <c r="Z56" i="36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<sst xmlns="http://schemas.openxmlformats.org/spreadsheetml/2006/main" count="7975" uniqueCount="140">
  <si>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</si>
  <si>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</si>
  <si>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</si>
  <si>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</si>
  <si>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</si>
  <si>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</si>
  <si>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</si>
  <si>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</si>
  <si>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</si>
  <si>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</si>
  <si>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</si>
  <si>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</si>
  <si>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</si>
  <si>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</si>
  <si>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</si>
  <si>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</si>
  <si>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</si>
  <si>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</si>
  <si>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</si>
  <si>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</si>
  <si>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</si>
  <si>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</si>
  <si>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</si>
  <si>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</si>
  <si>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</si>
  <si>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</si>
  <si>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</si>
  <si>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</si>
  <si>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</si>
  <si>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</si>
  <si>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</si>
  <si>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</si>
  <si>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</si>
  <si>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</si>
  <si>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</si>
  <si>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</si>
  <si>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</si>
  <si>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</si>
  <si>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</si>
  <si>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</si>
  <si>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</si>
  <si>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</si>
  <si>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</si>
  <si>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</si>
  <si>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</si>
  <si>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</si>
  <si>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</si>
  <si>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</si>
  <si>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</si>
  <si>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</si>
  <si>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</si>
  <si>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</si>
  <si>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</si>
  <si>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</si>
  <si>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</si>
  <si>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</si>
  <si>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</si>
  <si>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</si>
  <si>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</si>
  <si>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</si>
  <si>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</si>
  <si>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</si>
  <si>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</si>
  <si>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</si>
  <si>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</si>
  <si>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</si>
  <si>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</si>
  <si>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</si>
  <si>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</si>
  <si>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</si>
  <si>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</si>
  <si>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</si>
  <si>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</si>
  <si>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</si>
  <si>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</si>
  <si>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</si>
  <si>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</si>
  <si>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</si>
  <si>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</si>
  <si>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</si>
  <si>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</si>
  <si>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</si>
  <si>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</si>
  <si>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</si>
  <si>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</si>
  <si>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management                                   ) for 1st Quarter ended 30 September 2024 (Figures Finalised as at 2024/10/25)</t>
  </si>
  <si>
    <t>Kwazulu-Natal: Umzumbe (KZN213) - Table C4 Quarterly Budgeted Financial Performance ( Waste management                                   ) for 1st Quarter ended 30 September 2024 (Figures Finalised as at 2024/10/25)</t>
  </si>
  <si>
    <t>Kwazulu-Natal: uMuziwabantu (KZN214) - Table C4 Quarterly Budgeted Financial Performance ( Waste management                                   ) for 1st Quarter ended 30 September 2024 (Figures Finalised as at 2024/10/25)</t>
  </si>
  <si>
    <t>Kwazulu-Natal: Ray Nkonyeni (KZN216) - Table C4 Quarterly Budgeted Financial Performance ( Waste management                                   ) for 1st Quarter ended 30 September 2024 (Figures Finalised as at 2024/10/25)</t>
  </si>
  <si>
    <t>Kwazulu-Natal: Ugu (DC21) - Table C4 Quarterly Budgeted Financial Performance ( Waste management                                   ) for 1st Quarter ended 30 September 2024 (Figures Finalised as at 2024/10/25)</t>
  </si>
  <si>
    <t>Kwazulu-Natal: uMshwathi (KZN221) - Table C4 Quarterly Budgeted Financial Performance ( Waste management                                   ) for 1st Quarter ended 30 September 2024 (Figures Finalised as at 2024/10/25)</t>
  </si>
  <si>
    <t>Kwazulu-Natal: uMngeni (KZN222) - Table C4 Quarterly Budgeted Financial Performance ( Waste management                                   ) for 1st Quarter ended 30 September 2024 (Figures Finalised as at 2024/10/25)</t>
  </si>
  <si>
    <t>Kwazulu-Natal: Mpofana (KZN223) - Table C4 Quarterly Budgeted Financial Performance ( Waste management                                   ) for 1st Quarter ended 30 September 2024 (Figures Finalised as at 2024/10/25)</t>
  </si>
  <si>
    <t>Kwazulu-Natal: Impendle (KZN224) - Table C4 Quarterly Budgeted Financial Performance ( Waste management                                   ) for 1st Quarter ended 30 September 2024 (Figures Finalised as at 2024/10/25)</t>
  </si>
  <si>
    <t>Kwazulu-Natal: Msunduzi (KZN225) - Table C4 Quarterly Budgeted Financial Performance ( Waste management                                   ) for 1st Quarter ended 30 September 2024 (Figures Finalised as at 2024/10/25)</t>
  </si>
  <si>
    <t>Kwazulu-Natal: Mkhambathini (KZN226) - Table C4 Quarterly Budgeted Financial Performance ( Waste management                                   ) for 1st Quarter ended 30 September 2024 (Figures Finalised as at 2024/10/25)</t>
  </si>
  <si>
    <t>Kwazulu-Natal: Richmond (KZN227) - Table C4 Quarterly Budgeted Financial Performance ( Waste management                                   ) for 1st Quarter ended 30 September 2024 (Figures Finalised as at 2024/10/25)</t>
  </si>
  <si>
    <t>Kwazulu-Natal: uMgungundlovu (DC22) - Table C4 Quarterly Budgeted Financial Performance ( Waste management                                   ) for 1st Quarter ended 30 September 2024 (Figures Finalised as at 2024/10/25)</t>
  </si>
  <si>
    <t>Kwazulu-Natal: Okhahlamba (KZN235) - Table C4 Quarterly Budgeted Financial Performance ( Waste management                                   ) for 1st Quarter ended 30 September 2024 (Figures Finalised as at 2024/10/25)</t>
  </si>
  <si>
    <t>Kwazulu-Natal: Inkosi Langalibalele (KZN237) - Table C4 Quarterly Budgeted Financial Performance ( Waste management                                   ) for 1st Quarter ended 30 September 2024 (Figures Finalised as at 2024/10/25)</t>
  </si>
  <si>
    <t>Kwazulu-Natal: Alfred Duma (KZN238) - Table C4 Quarterly Budgeted Financial Performance ( Waste management                                   ) for 1st Quarter ended 30 September 2024 (Figures Finalised as at 2024/10/25)</t>
  </si>
  <si>
    <t>Kwazulu-Natal: Uthukela (DC23) - Table C4 Quarterly Budgeted Financial Performance ( Waste management                                   ) for 1st Quarter ended 30 September 2024 (Figures Finalised as at 2024/10/25)</t>
  </si>
  <si>
    <t>Kwazulu-Natal: Endumeni (KZN241) - Table C4 Quarterly Budgeted Financial Performance ( Waste management                                   ) for 1st Quarter ended 30 September 2024 (Figures Finalised as at 2024/10/25)</t>
  </si>
  <si>
    <t>Kwazulu-Natal: Nquthu (KZN242) - Table C4 Quarterly Budgeted Financial Performance ( Waste management                                   ) for 1st Quarter ended 30 September 2024 (Figures Finalised as at 2024/10/25)</t>
  </si>
  <si>
    <t>Kwazulu-Natal: Msinga (KZN244) - Table C4 Quarterly Budgeted Financial Performance ( Waste management                                   ) for 1st Quarter ended 30 September 2024 (Figures Finalised as at 2024/10/25)</t>
  </si>
  <si>
    <t>Kwazulu-Natal: Umvoti (KZN245) - Table C4 Quarterly Budgeted Financial Performance ( Waste management                                   ) for 1st Quarter ended 30 September 2024 (Figures Finalised as at 2024/10/25)</t>
  </si>
  <si>
    <t>Kwazulu-Natal: Umzinyathi (DC24) - Table C4 Quarterly Budgeted Financial Performance ( Waste management                                   ) for 1st Quarter ended 30 September 2024 (Figures Finalised as at 2024/10/25)</t>
  </si>
  <si>
    <t>Kwazulu-Natal: Newcastle (KZN252) - Table C4 Quarterly Budgeted Financial Performance ( Waste management                                   ) for 1st Quarter ended 30 September 2024 (Figures Finalised as at 2024/10/25)</t>
  </si>
  <si>
    <t>Kwazulu-Natal: Emadlangeni (KZN253) - Table C4 Quarterly Budgeted Financial Performance ( Waste management                                   ) for 1st Quarter ended 30 September 2024 (Figures Finalised as at 2024/10/25)</t>
  </si>
  <si>
    <t>Kwazulu-Natal: Dannhauser (KZN254) - Table C4 Quarterly Budgeted Financial Performance ( Waste management                                   ) for 1st Quarter ended 30 September 2024 (Figures Finalised as at 2024/10/25)</t>
  </si>
  <si>
    <t>Kwazulu-Natal: Amajuba (DC25) - Table C4 Quarterly Budgeted Financial Performance ( Waste management                                   ) for 1st Quarter ended 30 September 2024 (Figures Finalised as at 2024/10/25)</t>
  </si>
  <si>
    <t>Kwazulu-Natal: eDumbe (KZN261) - Table C4 Quarterly Budgeted Financial Performance ( Waste management                                   ) for 1st Quarter ended 30 September 2024 (Figures Finalised as at 2024/10/25)</t>
  </si>
  <si>
    <t>Kwazulu-Natal: uPhongolo (KZN262) - Table C4 Quarterly Budgeted Financial Performance ( Waste management                                   ) for 1st Quarter ended 30 September 2024 (Figures Finalised as at 2024/10/25)</t>
  </si>
  <si>
    <t>Kwazulu-Natal: Abaqulusi (KZN263) - Table C4 Quarterly Budgeted Financial Performance ( Waste management                                   ) for 1st Quarter ended 30 September 2024 (Figures Finalised as at 2024/10/25)</t>
  </si>
  <si>
    <t>Kwazulu-Natal: Nongoma (KZN265) - Table C4 Quarterly Budgeted Financial Performance ( Waste management                                   ) for 1st Quarter ended 30 September 2024 (Figures Finalised as at 2024/10/25)</t>
  </si>
  <si>
    <t>Kwazulu-Natal: Ulundi (KZN266) - Table C4 Quarterly Budgeted Financial Performance ( Waste management                                   ) for 1st Quarter ended 30 September 2024 (Figures Finalised as at 2024/10/25)</t>
  </si>
  <si>
    <t>Kwazulu-Natal: Zululand (DC26) - Table C4 Quarterly Budgeted Financial Performance ( Waste management                                   ) for 1st Quarter ended 30 September 2024 (Figures Finalised as at 2024/10/25)</t>
  </si>
  <si>
    <t>Kwazulu-Natal: Umhlabuyalingana (KZN271) - Table C4 Quarterly Budgeted Financial Performance ( Waste management                                   ) for 1st Quarter ended 30 September 2024 (Figures Finalised as at 2024/10/25)</t>
  </si>
  <si>
    <t>Kwazulu-Natal: Jozini (KZN272) - Table C4 Quarterly Budgeted Financial Performance ( Waste management                                   ) for 1st Quarter ended 30 September 2024 (Figures Finalised as at 2024/10/25)</t>
  </si>
  <si>
    <t>Kwazulu-Natal: Mtubatuba (KZN275) - Table C4 Quarterly Budgeted Financial Performance ( Waste management                                   ) for 1st Quarter ended 30 September 2024 (Figures Finalised as at 2024/10/25)</t>
  </si>
  <si>
    <t>Kwazulu-Natal: Hlabisa Big Five (KZN276) - Table C4 Quarterly Budgeted Financial Performance ( Waste management                                   ) for 1st Quarter ended 30 September 2024 (Figures Finalised as at 2024/10/25)</t>
  </si>
  <si>
    <t>Kwazulu-Natal: Umkhanyakude (DC27) - Table C4 Quarterly Budgeted Financial Performance ( Waste management                                   ) for 1st Quarter ended 30 September 2024 (Figures Finalised as at 2024/10/25)</t>
  </si>
  <si>
    <t>Kwazulu-Natal: Mfolozi (KZN281) - Table C4 Quarterly Budgeted Financial Performance ( Waste management                                   ) for 1st Quarter ended 30 September 2024 (Figures Finalised as at 2024/10/25)</t>
  </si>
  <si>
    <t>Kwazulu-Natal: uMhlathuze (KZN282) - Table C4 Quarterly Budgeted Financial Performance ( Waste management                                   ) for 1st Quarter ended 30 September 2024 (Figures Finalised as at 2024/10/25)</t>
  </si>
  <si>
    <t>Kwazulu-Natal: uMlalazi (KZN284) - Table C4 Quarterly Budgeted Financial Performance ( Waste management                                   ) for 1st Quarter ended 30 September 2024 (Figures Finalised as at 2024/10/25)</t>
  </si>
  <si>
    <t>Kwazulu-Natal: Mthonjaneni (KZN285) - Table C4 Quarterly Budgeted Financial Performance ( Waste management                                   ) for 1st Quarter ended 30 September 2024 (Figures Finalised as at 2024/10/25)</t>
  </si>
  <si>
    <t>Kwazulu-Natal: Nkandla (KZN286) - Table C4 Quarterly Budgeted Financial Performance ( Waste management                                   ) for 1st Quarter ended 30 September 2024 (Figures Finalised as at 2024/10/25)</t>
  </si>
  <si>
    <t>Kwazulu-Natal: King Cetshwayo (DC28) - Table C4 Quarterly Budgeted Financial Performance ( Waste management                                   ) for 1st Quarter ended 30 September 2024 (Figures Finalised as at 2024/10/25)</t>
  </si>
  <si>
    <t>Kwazulu-Natal: Mandeni (KZN291) - Table C4 Quarterly Budgeted Financial Performance ( Waste management                                   ) for 1st Quarter ended 30 September 2024 (Figures Finalised as at 2024/10/25)</t>
  </si>
  <si>
    <t>Kwazulu-Natal: KwaDukuza (KZN292) - Table C4 Quarterly Budgeted Financial Performance ( Waste management                                   ) for 1st Quarter ended 30 September 2024 (Figures Finalised as at 2024/10/25)</t>
  </si>
  <si>
    <t>Kwazulu-Natal: Ndwedwe (KZN293) - Table C4 Quarterly Budgeted Financial Performance ( Waste management                                   ) for 1st Quarter ended 30 September 2024 (Figures Finalised as at 2024/10/25)</t>
  </si>
  <si>
    <t>Kwazulu-Natal: Maphumulo (KZN294) - Table C4 Quarterly Budgeted Financial Performance ( Waste management                                   ) for 1st Quarter ended 30 September 2024 (Figures Finalised as at 2024/10/25)</t>
  </si>
  <si>
    <t>Kwazulu-Natal: iLembe (DC29) - Table C4 Quarterly Budgeted Financial Performance ( Waste management                                   ) for 1st Quarter ended 30 September 2024 (Figures Finalised as at 2024/10/25)</t>
  </si>
  <si>
    <t>Kwazulu-Natal: Greater Kokstad (KZN433) - Table C4 Quarterly Budgeted Financial Performance ( Waste management                                   ) for 1st Quarter ended 30 September 2024 (Figures Finalised as at 2024/10/25)</t>
  </si>
  <si>
    <t>Kwazulu-Natal: Johannes Phumani Phungula (KZN434) - Table C4 Quarterly Budgeted Financial Performance ( Waste management                                   ) for 1st Quarter ended 30 September 2024 (Figures Finalised as at 2024/10/25)</t>
  </si>
  <si>
    <t>Kwazulu-Natal: Umzimkhulu (KZN435) - Table C4 Quarterly Budgeted Financial Performance ( Waste management                                   ) for 1st Quarter ended 30 September 2024 (Figures Finalised as at 2024/10/25)</t>
  </si>
  <si>
    <t>Kwazulu-Natal: Dr Nkosazana Dlamini Zuma (KZN436) - Table C4 Quarterly Budgeted Financial Performance ( Waste management                                   ) for 1st Quarter ended 30 September 2024 (Figures Finalised as at 2024/10/25)</t>
  </si>
  <si>
    <t>Kwazulu-Natal: Harry Gwala (DC43) - Table C4 Quarterly Budgeted Financial Performance ( Waste management                                   ) for 1st Quarter ended 30 September 2024 (Figures Finalised as at 2024/10/25)</t>
  </si>
  <si>
    <t>Summary - Table C4 Quarterly Budgeted Financial Performance ( Waste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</si>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</sst>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2630</v>
      </c>
      <c r="F6" s="22">
        <v>2630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657</v>
      </c>
      <c r="Y6" s="22">
        <v>-657</v>
      </c>
      <c r="Z6" s="23">
        <v>-100</v>
      </c>
      <c r="AA6" s="20">
        <v>2630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3617</v>
      </c>
      <c r="D8" s="20"/>
      <c r="E8" s="21"/>
      <c r="F8" s="22"/>
      <c r="G8" s="22"/>
      <c r="H8" s="22">
        <v>-579038</v>
      </c>
      <c r="I8" s="22">
        <v>-715803</v>
      </c>
      <c r="J8" s="22">
        <v>-1294841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-1294841</v>
      </c>
      <c r="X8" s="22"/>
      <c r="Y8" s="22">
        <v>-1294841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1685477675</v>
      </c>
      <c r="D9" s="20"/>
      <c r="E9" s="21">
        <v>1946242988</v>
      </c>
      <c r="F9" s="22">
        <v>1946242988</v>
      </c>
      <c r="G9" s="22">
        <v>163414854</v>
      </c>
      <c r="H9" s="22">
        <v>170467025</v>
      </c>
      <c r="I9" s="22">
        <v>158740413</v>
      </c>
      <c r="J9" s="22">
        <v>492622292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492622292</v>
      </c>
      <c r="X9" s="22">
        <v>493928609</v>
      </c>
      <c r="Y9" s="22">
        <v>-1306317</v>
      </c>
      <c r="Z9" s="23">
        <v>-0.26447486057646036</v>
      </c>
      <c r="AA9" s="20">
        <v>1946242988</v>
      </c>
    </row>
    <row r="10" spans="1:27" ht="13.5" x14ac:dyDescent="0.25">
      <c r="A10" s="19" t="s">
        <v>38</v>
      </c>
      <c r="B10" s="15" t="s">
        <v>32</v>
      </c>
      <c r="C10" s="20">
        <v>2014903</v>
      </c>
      <c r="D10" s="20"/>
      <c r="E10" s="21">
        <v>1632018</v>
      </c>
      <c r="F10" s="22">
        <v>1632018</v>
      </c>
      <c r="G10" s="22">
        <v>200212</v>
      </c>
      <c r="H10" s="22">
        <v>222487</v>
      </c>
      <c r="I10" s="22">
        <v>186051</v>
      </c>
      <c r="J10" s="22">
        <v>608750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608750</v>
      </c>
      <c r="X10" s="22">
        <v>406963</v>
      </c>
      <c r="Y10" s="22">
        <v>201787</v>
      </c>
      <c r="Z10" s="23">
        <v>49.583623081213773</v>
      </c>
      <c r="AA10" s="20">
        <v>1632018</v>
      </c>
    </row>
    <row r="11" spans="1:27" ht="13.5" x14ac:dyDescent="0.25">
      <c r="A11" s="19" t="s">
        <v>39</v>
      </c>
      <c r="B11" s="15" t="s">
        <v>32</v>
      </c>
      <c r="C11" s="20">
        <v>1195434</v>
      </c>
      <c r="D11" s="20"/>
      <c r="E11" s="21">
        <v>150000</v>
      </c>
      <c r="F11" s="22">
        <v>150000</v>
      </c>
      <c r="G11" s="22">
        <v>67874</v>
      </c>
      <c r="H11" s="22">
        <v>86195</v>
      </c>
      <c r="I11" s="22">
        <v>112169</v>
      </c>
      <c r="J11" s="22">
        <v>266238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266238</v>
      </c>
      <c r="X11" s="22">
        <v>37500</v>
      </c>
      <c r="Y11" s="22">
        <v>228738</v>
      </c>
      <c r="Z11" s="23">
        <v>609.96800000000007</v>
      </c>
      <c r="AA11" s="20">
        <v>150000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23563987</v>
      </c>
      <c r="D13" s="20"/>
      <c r="E13" s="21">
        <v>39263738</v>
      </c>
      <c r="F13" s="22">
        <v>39263738</v>
      </c>
      <c r="G13" s="22">
        <v>3525651</v>
      </c>
      <c r="H13" s="22">
        <v>2693815</v>
      </c>
      <c r="I13" s="22">
        <v>4044699</v>
      </c>
      <c r="J13" s="22">
        <v>10264165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10264165</v>
      </c>
      <c r="X13" s="22">
        <v>9815934</v>
      </c>
      <c r="Y13" s="22">
        <v>448231</v>
      </c>
      <c r="Z13" s="23">
        <v>4.5663611837650908</v>
      </c>
      <c r="AA13" s="20">
        <v>39263738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881846</v>
      </c>
      <c r="D17" s="20"/>
      <c r="E17" s="21">
        <v>1182993</v>
      </c>
      <c r="F17" s="22">
        <v>1182993</v>
      </c>
      <c r="G17" s="22">
        <v>68893</v>
      </c>
      <c r="H17" s="22">
        <v>50976</v>
      </c>
      <c r="I17" s="22">
        <v>31476</v>
      </c>
      <c r="J17" s="22">
        <v>151345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151345</v>
      </c>
      <c r="X17" s="22">
        <v>295749</v>
      </c>
      <c r="Y17" s="22">
        <v>-144404</v>
      </c>
      <c r="Z17" s="23">
        <v>-48.826538720333794</v>
      </c>
      <c r="AA17" s="20">
        <v>1182993</v>
      </c>
    </row>
    <row r="18" spans="1:27" ht="13.5" x14ac:dyDescent="0.25">
      <c r="A18" s="19" t="s">
        <v>46</v>
      </c>
      <c r="B18" s="15" t="s">
        <v>32</v>
      </c>
      <c r="C18" s="20">
        <v>242</v>
      </c>
      <c r="D18" s="20"/>
      <c r="E18" s="21">
        <v>435</v>
      </c>
      <c r="F18" s="22">
        <v>435</v>
      </c>
      <c r="G18" s="22"/>
      <c r="H18" s="22">
        <v>64</v>
      </c>
      <c r="I18" s="22">
        <v>64</v>
      </c>
      <c r="J18" s="22">
        <v>128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128</v>
      </c>
      <c r="X18" s="22">
        <v>108</v>
      </c>
      <c r="Y18" s="22">
        <v>20</v>
      </c>
      <c r="Z18" s="23">
        <v>18.518518518518519</v>
      </c>
      <c r="AA18" s="20">
        <v>435</v>
      </c>
    </row>
    <row r="19" spans="1:27" ht="13.5" x14ac:dyDescent="0.25">
      <c r="A19" s="19" t="s">
        <v>47</v>
      </c>
      <c r="B19" s="15" t="s">
        <v>32</v>
      </c>
      <c r="C19" s="20">
        <v>357809</v>
      </c>
      <c r="D19" s="20"/>
      <c r="E19" s="21">
        <v>687356</v>
      </c>
      <c r="F19" s="22">
        <v>687356</v>
      </c>
      <c r="G19" s="22">
        <v>15269</v>
      </c>
      <c r="H19" s="22">
        <v>20490</v>
      </c>
      <c r="I19" s="22">
        <v>22192</v>
      </c>
      <c r="J19" s="22">
        <v>57951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57951</v>
      </c>
      <c r="X19" s="22">
        <v>121242</v>
      </c>
      <c r="Y19" s="22">
        <v>-63291</v>
      </c>
      <c r="Z19" s="23">
        <v>-52.202207155936065</v>
      </c>
      <c r="AA19" s="20">
        <v>687356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24498293</v>
      </c>
      <c r="D21" s="20"/>
      <c r="E21" s="21">
        <v>23205202</v>
      </c>
      <c r="F21" s="22">
        <v>23205202</v>
      </c>
      <c r="G21" s="22">
        <v>1933766</v>
      </c>
      <c r="H21" s="22">
        <v>1933766</v>
      </c>
      <c r="I21" s="22">
        <v>1933766</v>
      </c>
      <c r="J21" s="22">
        <v>5801298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5801298</v>
      </c>
      <c r="X21" s="22">
        <v>5801301</v>
      </c>
      <c r="Y21" s="22">
        <v>-3</v>
      </c>
      <c r="Z21" s="23"/>
      <c r="AA21" s="20">
        <v>23205202</v>
      </c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325145</v>
      </c>
      <c r="D23" s="20"/>
      <c r="E23" s="21">
        <v>600100</v>
      </c>
      <c r="F23" s="22">
        <v>600100</v>
      </c>
      <c r="G23" s="22">
        <v>2650</v>
      </c>
      <c r="H23" s="22">
        <v>1641</v>
      </c>
      <c r="I23" s="22">
        <v>2701</v>
      </c>
      <c r="J23" s="22">
        <v>6992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6992</v>
      </c>
      <c r="X23" s="22">
        <v>150000</v>
      </c>
      <c r="Y23" s="22">
        <v>-143008</v>
      </c>
      <c r="Z23" s="23">
        <v>-95.338666666666668</v>
      </c>
      <c r="AA23" s="20">
        <v>600100</v>
      </c>
    </row>
    <row r="24" spans="1:27" ht="13.5" x14ac:dyDescent="0.25">
      <c r="A24" s="19" t="s">
        <v>52</v>
      </c>
      <c r="B24" s="15" t="s">
        <v>32</v>
      </c>
      <c r="C24" s="20">
        <v>445267</v>
      </c>
      <c r="D24" s="20"/>
      <c r="E24" s="21">
        <v>2250000</v>
      </c>
      <c r="F24" s="22">
        <v>2250000</v>
      </c>
      <c r="G24" s="22">
        <v>63807</v>
      </c>
      <c r="H24" s="22">
        <v>47558</v>
      </c>
      <c r="I24" s="22">
        <v>-101335</v>
      </c>
      <c r="J24" s="22">
        <v>10030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10030</v>
      </c>
      <c r="X24" s="22">
        <v>562500</v>
      </c>
      <c r="Y24" s="22">
        <v>-552470</v>
      </c>
      <c r="Z24" s="23">
        <v>-98.216888888888889</v>
      </c>
      <c r="AA24" s="20">
        <v>2250000</v>
      </c>
    </row>
    <row r="25" spans="1:27" ht="13.5" x14ac:dyDescent="0.25">
      <c r="A25" s="19" t="s">
        <v>53</v>
      </c>
      <c r="B25" s="15" t="s">
        <v>32</v>
      </c>
      <c r="C25" s="20">
        <v>821776565</v>
      </c>
      <c r="D25" s="20"/>
      <c r="E25" s="21">
        <v>930456062</v>
      </c>
      <c r="F25" s="22">
        <v>930456062</v>
      </c>
      <c r="G25" s="22">
        <v>142393423</v>
      </c>
      <c r="H25" s="22">
        <v>243691292</v>
      </c>
      <c r="I25" s="22">
        <v>2243512</v>
      </c>
      <c r="J25" s="22">
        <v>388328227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388328227</v>
      </c>
      <c r="X25" s="22">
        <v>247566118</v>
      </c>
      <c r="Y25" s="22">
        <v>140762109</v>
      </c>
      <c r="Z25" s="23">
        <v>56.858390048350635</v>
      </c>
      <c r="AA25" s="20">
        <v>930456062</v>
      </c>
    </row>
    <row r="26" spans="1:27" ht="13.5" x14ac:dyDescent="0.25">
      <c r="A26" s="19" t="s">
        <v>40</v>
      </c>
      <c r="B26" s="15" t="s">
        <v>32</v>
      </c>
      <c r="C26" s="20">
        <v>1340060</v>
      </c>
      <c r="D26" s="20"/>
      <c r="E26" s="21"/>
      <c r="F26" s="22"/>
      <c r="G26" s="22">
        <v>195475</v>
      </c>
      <c r="H26" s="22">
        <v>191838</v>
      </c>
      <c r="I26" s="22">
        <v>178600</v>
      </c>
      <c r="J26" s="22">
        <v>565913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565913</v>
      </c>
      <c r="X26" s="22"/>
      <c r="Y26" s="22">
        <v>565913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12124076</v>
      </c>
      <c r="D29" s="20"/>
      <c r="E29" s="21"/>
      <c r="F29" s="22"/>
      <c r="G29" s="22"/>
      <c r="H29" s="22">
        <v>3821</v>
      </c>
      <c r="I29" s="22">
        <v>27600</v>
      </c>
      <c r="J29" s="22">
        <v>31421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31421</v>
      </c>
      <c r="X29" s="22"/>
      <c r="Y29" s="22">
        <v>31421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6165848</v>
      </c>
      <c r="D30" s="20"/>
      <c r="E30" s="21">
        <v>4094300</v>
      </c>
      <c r="F30" s="22">
        <v>4094300</v>
      </c>
      <c r="G30" s="22">
        <v>341192</v>
      </c>
      <c r="H30" s="22">
        <v>341192</v>
      </c>
      <c r="I30" s="22">
        <v>341192</v>
      </c>
      <c r="J30" s="22">
        <v>1023576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1023576</v>
      </c>
      <c r="X30" s="22">
        <v>1023900</v>
      </c>
      <c r="Y30" s="22">
        <v>-324</v>
      </c>
      <c r="Z30" s="23">
        <v>-3.1643715206563137E-2</v>
      </c>
      <c r="AA30" s="20">
        <v>4094300</v>
      </c>
    </row>
    <row r="31" spans="1:27" ht="13.5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2621207631</v>
      </c>
      <c r="D32" s="29">
        <f t="shared" ref="D32:Y32" si="0">SUM(D6:D31)</f>
        <v>0</v>
      </c>
      <c r="E32" s="30">
        <f t="shared" si="0"/>
        <v>2949767822</v>
      </c>
      <c r="F32" s="31">
        <f t="shared" si="0"/>
        <v>2949767822</v>
      </c>
      <c r="G32" s="31">
        <f t="shared" si="0"/>
        <v>312223066</v>
      </c>
      <c r="H32" s="31">
        <f t="shared" si="0"/>
        <v>419173122</v>
      </c>
      <c r="I32" s="31">
        <f t="shared" si="0"/>
        <v>167047297</v>
      </c>
      <c r="J32" s="31">
        <f t="shared" si="0"/>
        <v>898443485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898443485</v>
      </c>
      <c r="X32" s="31">
        <f t="shared" si="0"/>
        <v>759710581</v>
      </c>
      <c r="Y32" s="31">
        <f t="shared" si="0"/>
        <v>138732904</v>
      </c>
      <c r="Z32" s="32">
        <f>+IF(X32&lt;&gt;0,+(Y32/X32)*100,0)</f>
        <v>18.261283634800396</v>
      </c>
      <c r="AA32" s="29">
        <f>SUM(AA6:AA31)</f>
        <v>2949767822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1278645570</v>
      </c>
      <c r="D34" s="20"/>
      <c r="E34" s="21">
        <v>1505845058</v>
      </c>
      <c r="F34" s="22">
        <v>1505845058</v>
      </c>
      <c r="G34" s="22">
        <v>93807241</v>
      </c>
      <c r="H34" s="22">
        <v>108744110</v>
      </c>
      <c r="I34" s="22">
        <v>121623839</v>
      </c>
      <c r="J34" s="22">
        <v>324175190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324175190</v>
      </c>
      <c r="X34" s="22">
        <v>373536398</v>
      </c>
      <c r="Y34" s="22">
        <v>-49361208</v>
      </c>
      <c r="Z34" s="23">
        <v>-13.214564434494546</v>
      </c>
      <c r="AA34" s="20">
        <v>1505845058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143982593</v>
      </c>
      <c r="D37" s="20"/>
      <c r="E37" s="21">
        <v>167439022</v>
      </c>
      <c r="F37" s="22">
        <v>167439022</v>
      </c>
      <c r="G37" s="22">
        <v>15016412</v>
      </c>
      <c r="H37" s="22">
        <v>12671224</v>
      </c>
      <c r="I37" s="22">
        <v>9500465</v>
      </c>
      <c r="J37" s="22">
        <v>37188101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37188101</v>
      </c>
      <c r="X37" s="22">
        <v>40526700</v>
      </c>
      <c r="Y37" s="22">
        <v>-3338599</v>
      </c>
      <c r="Z37" s="23">
        <v>-8.2380233278307884</v>
      </c>
      <c r="AA37" s="20">
        <v>167439022</v>
      </c>
    </row>
    <row r="38" spans="1:27" ht="13.5" x14ac:dyDescent="0.25">
      <c r="A38" s="19" t="s">
        <v>64</v>
      </c>
      <c r="B38" s="15" t="s">
        <v>32</v>
      </c>
      <c r="C38" s="20">
        <v>241697782</v>
      </c>
      <c r="D38" s="20"/>
      <c r="E38" s="21">
        <v>175291595</v>
      </c>
      <c r="F38" s="22">
        <v>175291595</v>
      </c>
      <c r="G38" s="22">
        <v>7476900</v>
      </c>
      <c r="H38" s="22">
        <v>8701783</v>
      </c>
      <c r="I38" s="22">
        <v>8184491</v>
      </c>
      <c r="J38" s="22">
        <v>24363174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24363174</v>
      </c>
      <c r="X38" s="22">
        <v>43807038</v>
      </c>
      <c r="Y38" s="22">
        <v>-19443864</v>
      </c>
      <c r="Z38" s="23">
        <v>-44.385251520543342</v>
      </c>
      <c r="AA38" s="20">
        <v>175291595</v>
      </c>
    </row>
    <row r="39" spans="1:27" ht="13.5" x14ac:dyDescent="0.25">
      <c r="A39" s="19" t="s">
        <v>65</v>
      </c>
      <c r="B39" s="15" t="s">
        <v>32</v>
      </c>
      <c r="C39" s="20">
        <v>89712992</v>
      </c>
      <c r="D39" s="20"/>
      <c r="E39" s="21">
        <v>101805320</v>
      </c>
      <c r="F39" s="22">
        <v>101805320</v>
      </c>
      <c r="G39" s="22">
        <v>8474203</v>
      </c>
      <c r="H39" s="22">
        <v>3418734</v>
      </c>
      <c r="I39" s="22">
        <v>6748596</v>
      </c>
      <c r="J39" s="22">
        <v>18641533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18641533</v>
      </c>
      <c r="X39" s="22">
        <v>25420767</v>
      </c>
      <c r="Y39" s="22">
        <v>-6779234</v>
      </c>
      <c r="Z39" s="23">
        <v>-26.66809384626357</v>
      </c>
      <c r="AA39" s="20">
        <v>101805320</v>
      </c>
    </row>
    <row r="40" spans="1:27" ht="13.5" x14ac:dyDescent="0.25">
      <c r="A40" s="19" t="s">
        <v>40</v>
      </c>
      <c r="B40" s="15" t="s">
        <v>32</v>
      </c>
      <c r="C40" s="20">
        <v>122892509</v>
      </c>
      <c r="D40" s="20"/>
      <c r="E40" s="21">
        <v>87282997</v>
      </c>
      <c r="F40" s="22">
        <v>87282997</v>
      </c>
      <c r="G40" s="22">
        <v>6585003</v>
      </c>
      <c r="H40" s="22">
        <v>6371288</v>
      </c>
      <c r="I40" s="22">
        <v>8172158</v>
      </c>
      <c r="J40" s="22">
        <v>21128449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21128449</v>
      </c>
      <c r="X40" s="22">
        <v>81750965</v>
      </c>
      <c r="Y40" s="22">
        <v>-60622516</v>
      </c>
      <c r="Z40" s="23">
        <v>-74.15510752686528</v>
      </c>
      <c r="AA40" s="20">
        <v>87282997</v>
      </c>
    </row>
    <row r="41" spans="1:27" ht="13.5" x14ac:dyDescent="0.25">
      <c r="A41" s="19" t="s">
        <v>66</v>
      </c>
      <c r="B41" s="15" t="s">
        <v>32</v>
      </c>
      <c r="C41" s="20">
        <v>831023648</v>
      </c>
      <c r="D41" s="20"/>
      <c r="E41" s="21">
        <v>989857790</v>
      </c>
      <c r="F41" s="22">
        <v>989827790</v>
      </c>
      <c r="G41" s="22">
        <v>16825105</v>
      </c>
      <c r="H41" s="22">
        <v>54716082</v>
      </c>
      <c r="I41" s="22">
        <v>56853624</v>
      </c>
      <c r="J41" s="22">
        <v>128394811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128394811</v>
      </c>
      <c r="X41" s="22">
        <v>254488583</v>
      </c>
      <c r="Y41" s="22">
        <v>-126093772</v>
      </c>
      <c r="Z41" s="23">
        <v>-49.547909188523398</v>
      </c>
      <c r="AA41" s="20">
        <v>989827790</v>
      </c>
    </row>
    <row r="42" spans="1:27" ht="13.5" x14ac:dyDescent="0.25">
      <c r="A42" s="19" t="s">
        <v>67</v>
      </c>
      <c r="B42" s="15" t="s">
        <v>32</v>
      </c>
      <c r="C42" s="20">
        <v>555000</v>
      </c>
      <c r="D42" s="20"/>
      <c r="E42" s="21">
        <v>1937999</v>
      </c>
      <c r="F42" s="22">
        <v>1937999</v>
      </c>
      <c r="G42" s="22"/>
      <c r="H42" s="22">
        <v>145015</v>
      </c>
      <c r="I42" s="22">
        <v>155000</v>
      </c>
      <c r="J42" s="22">
        <v>300015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300015</v>
      </c>
      <c r="X42" s="22">
        <v>484497</v>
      </c>
      <c r="Y42" s="22">
        <v>-184482</v>
      </c>
      <c r="Z42" s="23">
        <v>-38.077015956755147</v>
      </c>
      <c r="AA42" s="20">
        <v>1937999</v>
      </c>
    </row>
    <row r="43" spans="1:27" ht="13.5" x14ac:dyDescent="0.25">
      <c r="A43" s="19" t="s">
        <v>68</v>
      </c>
      <c r="B43" s="15" t="s">
        <v>32</v>
      </c>
      <c r="C43" s="20">
        <v>29989611</v>
      </c>
      <c r="D43" s="20"/>
      <c r="E43" s="21">
        <v>37103095</v>
      </c>
      <c r="F43" s="22">
        <v>37103095</v>
      </c>
      <c r="G43" s="22">
        <v>589265</v>
      </c>
      <c r="H43" s="22">
        <v>798512</v>
      </c>
      <c r="I43" s="22">
        <v>498080</v>
      </c>
      <c r="J43" s="22">
        <v>1885857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1885857</v>
      </c>
      <c r="X43" s="22">
        <v>9199774</v>
      </c>
      <c r="Y43" s="22">
        <v>-7313917</v>
      </c>
      <c r="Z43" s="23">
        <v>-79.50105078668237</v>
      </c>
      <c r="AA43" s="20">
        <v>37103095</v>
      </c>
    </row>
    <row r="44" spans="1:27" ht="13.5" x14ac:dyDescent="0.25">
      <c r="A44" s="19" t="s">
        <v>69</v>
      </c>
      <c r="B44" s="15" t="s">
        <v>32</v>
      </c>
      <c r="C44" s="20">
        <v>113897756</v>
      </c>
      <c r="D44" s="20"/>
      <c r="E44" s="21">
        <v>126758446</v>
      </c>
      <c r="F44" s="22">
        <v>126748446</v>
      </c>
      <c r="G44" s="22">
        <v>11354825</v>
      </c>
      <c r="H44" s="22">
        <v>9398390</v>
      </c>
      <c r="I44" s="22">
        <v>6664085</v>
      </c>
      <c r="J44" s="22">
        <v>27417300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27417300</v>
      </c>
      <c r="X44" s="22">
        <v>37962345</v>
      </c>
      <c r="Y44" s="22">
        <v>-10545045</v>
      </c>
      <c r="Z44" s="23">
        <v>-27.777643873159047</v>
      </c>
      <c r="AA44" s="20">
        <v>126748446</v>
      </c>
    </row>
    <row r="45" spans="1:27" ht="13.5" x14ac:dyDescent="0.25">
      <c r="A45" s="19" t="s">
        <v>70</v>
      </c>
      <c r="B45" s="15" t="s">
        <v>32</v>
      </c>
      <c r="C45" s="20">
        <v>908284</v>
      </c>
      <c r="D45" s="20"/>
      <c r="E45" s="21">
        <v>310000</v>
      </c>
      <c r="F45" s="22">
        <v>310000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77499</v>
      </c>
      <c r="Y45" s="22">
        <v>-77499</v>
      </c>
      <c r="Z45" s="23">
        <v>-100</v>
      </c>
      <c r="AA45" s="20">
        <v>310000</v>
      </c>
    </row>
    <row r="46" spans="1:27" ht="13.5" x14ac:dyDescent="0.25">
      <c r="A46" s="19" t="s">
        <v>71</v>
      </c>
      <c r="B46" s="15" t="s">
        <v>32</v>
      </c>
      <c r="C46" s="20">
        <v>7444535</v>
      </c>
      <c r="D46" s="20"/>
      <c r="E46" s="21"/>
      <c r="F46" s="22"/>
      <c r="G46" s="22"/>
      <c r="H46" s="22">
        <v>1224</v>
      </c>
      <c r="I46" s="22">
        <v>12101</v>
      </c>
      <c r="J46" s="22">
        <v>13325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13325</v>
      </c>
      <c r="X46" s="22"/>
      <c r="Y46" s="22">
        <v>13325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2860750280</v>
      </c>
      <c r="D47" s="29">
        <f t="shared" ref="D47:Y47" si="1">SUM(D34:D46)</f>
        <v>0</v>
      </c>
      <c r="E47" s="30">
        <f t="shared" si="1"/>
        <v>3193631322</v>
      </c>
      <c r="F47" s="31">
        <f t="shared" si="1"/>
        <v>3193591322</v>
      </c>
      <c r="G47" s="31">
        <f t="shared" si="1"/>
        <v>160128954</v>
      </c>
      <c r="H47" s="31">
        <f t="shared" si="1"/>
        <v>204966362</v>
      </c>
      <c r="I47" s="31">
        <f t="shared" si="1"/>
        <v>218412439</v>
      </c>
      <c r="J47" s="31">
        <f t="shared" si="1"/>
        <v>583507755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583507755</v>
      </c>
      <c r="X47" s="31">
        <f t="shared" si="1"/>
        <v>867254566</v>
      </c>
      <c r="Y47" s="31">
        <f t="shared" si="1"/>
        <v>-283746811</v>
      </c>
      <c r="Z47" s="32">
        <f>+IF(X47&lt;&gt;0,+(Y47/X47)*100,0)</f>
        <v>-32.7178226698434</v>
      </c>
      <c r="AA47" s="29">
        <f>SUM(AA34:AA46)</f>
        <v>3193591322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-239542649</v>
      </c>
      <c r="D48" s="39">
        <f t="shared" si="2"/>
        <v>0</v>
      </c>
      <c r="E48" s="40">
        <f t="shared" si="2"/>
        <v>-243863500</v>
      </c>
      <c r="F48" s="41">
        <f t="shared" si="2"/>
        <v>-243823500</v>
      </c>
      <c r="G48" s="41">
        <f t="shared" si="2"/>
        <v>152094112</v>
      </c>
      <c r="H48" s="41">
        <f t="shared" si="2"/>
        <v>214206760</v>
      </c>
      <c r="I48" s="41">
        <f t="shared" si="2"/>
        <v>-51365142</v>
      </c>
      <c r="J48" s="41">
        <f t="shared" si="2"/>
        <v>314935730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314935730</v>
      </c>
      <c r="X48" s="41">
        <f t="shared" si="2"/>
        <v>-107543985</v>
      </c>
      <c r="Y48" s="41">
        <f t="shared" si="2"/>
        <v>422479715</v>
      </c>
      <c r="Z48" s="42">
        <f>+IF(X48&lt;&gt;0,+(Y48/X48)*100,0)</f>
        <v>-392.84364904276146</v>
      </c>
      <c r="AA48" s="39">
        <f>+AA32-AA47</f>
        <v>-243823500</v>
      </c>
    </row>
    <row r="49" spans="1:27" ht="25.5" x14ac:dyDescent="0.25">
      <c r="A49" s="43" t="s">
        <v>74</v>
      </c>
      <c r="B49" s="15" t="s">
        <v>32</v>
      </c>
      <c r="C49" s="20">
        <v>75625383</v>
      </c>
      <c r="D49" s="20"/>
      <c r="E49" s="21">
        <v>271256850</v>
      </c>
      <c r="F49" s="22">
        <v>271256850</v>
      </c>
      <c r="G49" s="22"/>
      <c r="H49" s="22">
        <v>612000</v>
      </c>
      <c r="I49" s="22">
        <v>10448235</v>
      </c>
      <c r="J49" s="22">
        <v>11060235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11060235</v>
      </c>
      <c r="X49" s="22">
        <v>69192861</v>
      </c>
      <c r="Y49" s="22">
        <v>-58132626</v>
      </c>
      <c r="Z49" s="23">
        <v>-84.015352393074195</v>
      </c>
      <c r="AA49" s="20">
        <v>271256850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-163917266</v>
      </c>
      <c r="D51" s="48">
        <f t="shared" si="3"/>
        <v>0</v>
      </c>
      <c r="E51" s="49">
        <f t="shared" si="3"/>
        <v>27393350</v>
      </c>
      <c r="F51" s="50">
        <f t="shared" si="3"/>
        <v>27433350</v>
      </c>
      <c r="G51" s="50">
        <f t="shared" si="3"/>
        <v>152094112</v>
      </c>
      <c r="H51" s="50">
        <f t="shared" si="3"/>
        <v>214818760</v>
      </c>
      <c r="I51" s="50">
        <f t="shared" si="3"/>
        <v>-40916907</v>
      </c>
      <c r="J51" s="50">
        <f t="shared" si="3"/>
        <v>325995965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325995965</v>
      </c>
      <c r="X51" s="50">
        <f t="shared" si="3"/>
        <v>-38351124</v>
      </c>
      <c r="Y51" s="50">
        <f t="shared" si="3"/>
        <v>364347089</v>
      </c>
      <c r="Z51" s="51">
        <f>+IF(X51&lt;&gt;0,+(Y51/X51)*100,0)</f>
        <v>-950.02975401711819</v>
      </c>
      <c r="AA51" s="48">
        <f>SUM(AA48:AA50)</f>
        <v>27433350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-163917266</v>
      </c>
      <c r="D53" s="54">
        <f>+D51-D52</f>
        <v>0</v>
      </c>
      <c r="E53" s="55">
        <f t="shared" si="4"/>
        <v>27393350</v>
      </c>
      <c r="F53" s="56">
        <f t="shared" si="4"/>
        <v>27433350</v>
      </c>
      <c r="G53" s="56">
        <f t="shared" si="4"/>
        <v>152094112</v>
      </c>
      <c r="H53" s="56">
        <f t="shared" si="4"/>
        <v>214818760</v>
      </c>
      <c r="I53" s="56">
        <f t="shared" si="4"/>
        <v>-40916907</v>
      </c>
      <c r="J53" s="56">
        <f t="shared" si="4"/>
        <v>325995965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325995965</v>
      </c>
      <c r="X53" s="56">
        <f t="shared" si="4"/>
        <v>-38351124</v>
      </c>
      <c r="Y53" s="56">
        <f t="shared" si="4"/>
        <v>364347089</v>
      </c>
      <c r="Z53" s="57">
        <f>+IF(X53&lt;&gt;0,+(Y53/X53)*100,0)</f>
        <v>-950.02975401711819</v>
      </c>
      <c r="AA53" s="54">
        <f>+AA51-AA52</f>
        <v>27433350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-163917266</v>
      </c>
      <c r="D56" s="48">
        <f>SUM(D53:D55)</f>
        <v>0</v>
      </c>
      <c r="E56" s="49">
        <f t="shared" si="5"/>
        <v>27393350</v>
      </c>
      <c r="F56" s="50">
        <f t="shared" si="5"/>
        <v>27433350</v>
      </c>
      <c r="G56" s="50">
        <f t="shared" si="5"/>
        <v>152094112</v>
      </c>
      <c r="H56" s="50">
        <f t="shared" si="5"/>
        <v>214818760</v>
      </c>
      <c r="I56" s="50">
        <f t="shared" si="5"/>
        <v>-40916907</v>
      </c>
      <c r="J56" s="50">
        <f t="shared" si="5"/>
        <v>325995965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325995965</v>
      </c>
      <c r="X56" s="50">
        <f t="shared" si="5"/>
        <v>-38351124</v>
      </c>
      <c r="Y56" s="50">
        <f t="shared" si="5"/>
        <v>364347089</v>
      </c>
      <c r="Z56" s="51">
        <f>+IF(X56&lt;&gt;0,+(Y56/X56)*100,0)</f>
        <v>-950.02975401711819</v>
      </c>
      <c r="AA56" s="48">
        <f>SUM(AA53:AA55)</f>
        <v>27433350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-163917266</v>
      </c>
      <c r="D59" s="65">
        <f>SUM(D56:D58)</f>
        <v>0</v>
      </c>
      <c r="E59" s="66">
        <f t="shared" si="6"/>
        <v>31723330</v>
      </c>
      <c r="F59" s="67">
        <f t="shared" si="6"/>
        <v>31763330</v>
      </c>
      <c r="G59" s="67">
        <f t="shared" si="6"/>
        <v>152094112</v>
      </c>
      <c r="H59" s="67">
        <f t="shared" si="6"/>
        <v>214818760</v>
      </c>
      <c r="I59" s="67">
        <f t="shared" si="6"/>
        <v>-40916907</v>
      </c>
      <c r="J59" s="67">
        <f t="shared" si="6"/>
        <v>325995965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325995965</v>
      </c>
      <c r="X59" s="67">
        <f t="shared" si="6"/>
        <v>-38351124</v>
      </c>
      <c r="Y59" s="67">
        <f t="shared" si="6"/>
        <v>364347089</v>
      </c>
      <c r="Z59" s="68">
        <f>+IF(X59&lt;&gt;0,+(Y59/X59)*100,0)</f>
        <v>-950.02975401711819</v>
      </c>
      <c r="AA59" s="65">
        <f>SUM(AA56:AA58)</f>
        <v>31763330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H33" sqref="AH33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1010213702</v>
      </c>
      <c r="D9" s="20"/>
      <c r="E9" s="21">
        <v>1062829090</v>
      </c>
      <c r="F9" s="22">
        <v>1062829090</v>
      </c>
      <c r="G9" s="22">
        <v>85639433</v>
      </c>
      <c r="H9" s="22">
        <v>85679117</v>
      </c>
      <c r="I9" s="22">
        <v>85041597</v>
      </c>
      <c r="J9" s="22">
        <v>256360147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256360147</v>
      </c>
      <c r="X9" s="22">
        <v>265707270</v>
      </c>
      <c r="Y9" s="22">
        <v>-9347123</v>
      </c>
      <c r="Z9" s="23">
        <v>-3.5178273443553127</v>
      </c>
      <c r="AA9" s="20">
        <v>1062829090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354689</v>
      </c>
      <c r="D19" s="20"/>
      <c r="E19" s="21">
        <v>541260</v>
      </c>
      <c r="F19" s="22">
        <v>541260</v>
      </c>
      <c r="G19" s="22">
        <v>15269</v>
      </c>
      <c r="H19" s="22">
        <v>20490</v>
      </c>
      <c r="I19" s="22">
        <v>22192</v>
      </c>
      <c r="J19" s="22">
        <v>57951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57951</v>
      </c>
      <c r="X19" s="22">
        <v>96393</v>
      </c>
      <c r="Y19" s="22">
        <v>-38442</v>
      </c>
      <c r="Z19" s="23">
        <v>-39.880489247144503</v>
      </c>
      <c r="AA19" s="20">
        <v>541260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509528129</v>
      </c>
      <c r="D25" s="20"/>
      <c r="E25" s="21">
        <v>580283640</v>
      </c>
      <c r="F25" s="22">
        <v>580283640</v>
      </c>
      <c r="G25" s="22"/>
      <c r="H25" s="22">
        <v>241784870</v>
      </c>
      <c r="I25" s="22"/>
      <c r="J25" s="22">
        <v>241784870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241784870</v>
      </c>
      <c r="X25" s="22">
        <v>145070910</v>
      </c>
      <c r="Y25" s="22">
        <v>96713960</v>
      </c>
      <c r="Z25" s="23">
        <v>66.666680453028107</v>
      </c>
      <c r="AA25" s="20">
        <v>580283640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1798659</v>
      </c>
      <c r="D29" s="20"/>
      <c r="E29" s="21"/>
      <c r="F29" s="22"/>
      <c r="G29" s="22"/>
      <c r="H29" s="22">
        <v>3821</v>
      </c>
      <c r="I29" s="22">
        <v>27600</v>
      </c>
      <c r="J29" s="22">
        <v>31421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31421</v>
      </c>
      <c r="X29" s="22"/>
      <c r="Y29" s="22">
        <v>31421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1562932043</v>
      </c>
      <c r="D32" s="29">
        <f t="shared" ref="D32:Y32" si="0">SUM(D6:D31)</f>
        <v>0</v>
      </c>
      <c r="E32" s="30">
        <f t="shared" si="0"/>
        <v>1643653990</v>
      </c>
      <c r="F32" s="31">
        <f t="shared" si="0"/>
        <v>1643653990</v>
      </c>
      <c r="G32" s="31">
        <f t="shared" si="0"/>
        <v>85654702</v>
      </c>
      <c r="H32" s="31">
        <f t="shared" si="0"/>
        <v>327488298</v>
      </c>
      <c r="I32" s="31">
        <f t="shared" si="0"/>
        <v>85091389</v>
      </c>
      <c r="J32" s="31">
        <f t="shared" si="0"/>
        <v>498234389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498234389</v>
      </c>
      <c r="X32" s="31">
        <f t="shared" si="0"/>
        <v>410874573</v>
      </c>
      <c r="Y32" s="31">
        <f t="shared" si="0"/>
        <v>87359816</v>
      </c>
      <c r="Z32" s="32">
        <f>+IF(X32&lt;&gt;0,+(Y32/X32)*100,0)</f>
        <v>21.261918293493427</v>
      </c>
      <c r="AA32" s="29">
        <f>SUM(AA6:AA31)</f>
        <v>1643653990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685775929</v>
      </c>
      <c r="D34" s="20"/>
      <c r="E34" s="21">
        <v>781495120</v>
      </c>
      <c r="F34" s="22">
        <v>781495120</v>
      </c>
      <c r="G34" s="22">
        <v>42918588</v>
      </c>
      <c r="H34" s="22">
        <v>50775166</v>
      </c>
      <c r="I34" s="22">
        <v>60176449</v>
      </c>
      <c r="J34" s="22">
        <v>153870203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153870203</v>
      </c>
      <c r="X34" s="22">
        <v>195176340</v>
      </c>
      <c r="Y34" s="22">
        <v>-41306137</v>
      </c>
      <c r="Z34" s="23">
        <v>-21.163496046703202</v>
      </c>
      <c r="AA34" s="20">
        <v>781495120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94554229</v>
      </c>
      <c r="D37" s="20"/>
      <c r="E37" s="21">
        <v>128048300</v>
      </c>
      <c r="F37" s="22">
        <v>128048300</v>
      </c>
      <c r="G37" s="22">
        <v>12224517</v>
      </c>
      <c r="H37" s="22">
        <v>8939407</v>
      </c>
      <c r="I37" s="22">
        <v>5408381</v>
      </c>
      <c r="J37" s="22">
        <v>26572305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26572305</v>
      </c>
      <c r="X37" s="22">
        <v>33023965</v>
      </c>
      <c r="Y37" s="22">
        <v>-6451660</v>
      </c>
      <c r="Z37" s="23">
        <v>-19.536297352543826</v>
      </c>
      <c r="AA37" s="20">
        <v>128048300</v>
      </c>
    </row>
    <row r="38" spans="1:27" ht="13.5" x14ac:dyDescent="0.25">
      <c r="A38" s="19" t="s">
        <v>64</v>
      </c>
      <c r="B38" s="15" t="s">
        <v>32</v>
      </c>
      <c r="C38" s="20">
        <v>151587650</v>
      </c>
      <c r="D38" s="20"/>
      <c r="E38" s="21">
        <v>83863150</v>
      </c>
      <c r="F38" s="22">
        <v>83863150</v>
      </c>
      <c r="G38" s="22">
        <v>6988596</v>
      </c>
      <c r="H38" s="22">
        <v>6988596</v>
      </c>
      <c r="I38" s="22">
        <v>6988596</v>
      </c>
      <c r="J38" s="22">
        <v>20965788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20965788</v>
      </c>
      <c r="X38" s="22">
        <v>20965788</v>
      </c>
      <c r="Y38" s="22"/>
      <c r="Z38" s="23"/>
      <c r="AA38" s="20">
        <v>83863150</v>
      </c>
    </row>
    <row r="39" spans="1:27" ht="13.5" x14ac:dyDescent="0.25">
      <c r="A39" s="19" t="s">
        <v>65</v>
      </c>
      <c r="B39" s="15" t="s">
        <v>32</v>
      </c>
      <c r="C39" s="20">
        <v>35163343</v>
      </c>
      <c r="D39" s="20"/>
      <c r="E39" s="21">
        <v>65702190</v>
      </c>
      <c r="F39" s="22">
        <v>65702190</v>
      </c>
      <c r="G39" s="22">
        <v>5475185</v>
      </c>
      <c r="H39" s="22">
        <v>705987</v>
      </c>
      <c r="I39" s="22">
        <v>3069172</v>
      </c>
      <c r="J39" s="22">
        <v>9250344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9250344</v>
      </c>
      <c r="X39" s="22">
        <v>16424880</v>
      </c>
      <c r="Y39" s="22">
        <v>-7174536</v>
      </c>
      <c r="Z39" s="23">
        <v>-43.680903604775196</v>
      </c>
      <c r="AA39" s="20">
        <v>65702190</v>
      </c>
    </row>
    <row r="40" spans="1:27" ht="13.5" x14ac:dyDescent="0.25">
      <c r="A40" s="19" t="s">
        <v>40</v>
      </c>
      <c r="B40" s="15" t="s">
        <v>32</v>
      </c>
      <c r="C40" s="20">
        <v>97048724</v>
      </c>
      <c r="D40" s="20"/>
      <c r="E40" s="21">
        <v>80394520</v>
      </c>
      <c r="F40" s="22">
        <v>80394520</v>
      </c>
      <c r="G40" s="22">
        <v>6538878</v>
      </c>
      <c r="H40" s="22">
        <v>6327421</v>
      </c>
      <c r="I40" s="22">
        <v>6221801</v>
      </c>
      <c r="J40" s="22">
        <v>19088100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19088100</v>
      </c>
      <c r="X40" s="22">
        <v>80394520</v>
      </c>
      <c r="Y40" s="22">
        <v>-61306420</v>
      </c>
      <c r="Z40" s="23">
        <v>-76.256963783103629</v>
      </c>
      <c r="AA40" s="20">
        <v>80394520</v>
      </c>
    </row>
    <row r="41" spans="1:27" ht="13.5" x14ac:dyDescent="0.25">
      <c r="A41" s="19" t="s">
        <v>66</v>
      </c>
      <c r="B41" s="15" t="s">
        <v>32</v>
      </c>
      <c r="C41" s="20">
        <v>512227439</v>
      </c>
      <c r="D41" s="20"/>
      <c r="E41" s="21">
        <v>647548750</v>
      </c>
      <c r="F41" s="22">
        <v>647548750</v>
      </c>
      <c r="G41" s="22">
        <v>6547340</v>
      </c>
      <c r="H41" s="22">
        <v>28461863</v>
      </c>
      <c r="I41" s="22">
        <v>30700213</v>
      </c>
      <c r="J41" s="22">
        <v>65709416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65709416</v>
      </c>
      <c r="X41" s="22">
        <v>168624921</v>
      </c>
      <c r="Y41" s="22">
        <v>-102915505</v>
      </c>
      <c r="Z41" s="23">
        <v>-61.032203537696539</v>
      </c>
      <c r="AA41" s="20">
        <v>647548750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13579991</v>
      </c>
      <c r="D44" s="20"/>
      <c r="E44" s="21">
        <v>19106780</v>
      </c>
      <c r="F44" s="22">
        <v>19106780</v>
      </c>
      <c r="G44" s="22">
        <v>3153482</v>
      </c>
      <c r="H44" s="22">
        <v>2639850</v>
      </c>
      <c r="I44" s="22">
        <v>520805</v>
      </c>
      <c r="J44" s="22">
        <v>6314137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6314137</v>
      </c>
      <c r="X44" s="22">
        <v>11169684</v>
      </c>
      <c r="Y44" s="22">
        <v>-4855547</v>
      </c>
      <c r="Z44" s="23">
        <v>-43.470764257968263</v>
      </c>
      <c r="AA44" s="20">
        <v>19106780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7444535</v>
      </c>
      <c r="D46" s="20"/>
      <c r="E46" s="21"/>
      <c r="F46" s="22"/>
      <c r="G46" s="22"/>
      <c r="H46" s="22">
        <v>1224</v>
      </c>
      <c r="I46" s="22">
        <v>12101</v>
      </c>
      <c r="J46" s="22">
        <v>13325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13325</v>
      </c>
      <c r="X46" s="22"/>
      <c r="Y46" s="22">
        <v>13325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1597381840</v>
      </c>
      <c r="D47" s="29">
        <f t="shared" ref="D47:Y47" si="1">SUM(D34:D46)</f>
        <v>0</v>
      </c>
      <c r="E47" s="30">
        <f t="shared" si="1"/>
        <v>1806158810</v>
      </c>
      <c r="F47" s="31">
        <f t="shared" si="1"/>
        <v>1806158810</v>
      </c>
      <c r="G47" s="31">
        <f t="shared" si="1"/>
        <v>83846586</v>
      </c>
      <c r="H47" s="31">
        <f t="shared" si="1"/>
        <v>104839514</v>
      </c>
      <c r="I47" s="31">
        <f t="shared" si="1"/>
        <v>113097518</v>
      </c>
      <c r="J47" s="31">
        <f t="shared" si="1"/>
        <v>301783618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301783618</v>
      </c>
      <c r="X47" s="31">
        <f t="shared" si="1"/>
        <v>525780098</v>
      </c>
      <c r="Y47" s="31">
        <f t="shared" si="1"/>
        <v>-223996480</v>
      </c>
      <c r="Z47" s="32">
        <f>+IF(X47&lt;&gt;0,+(Y47/X47)*100,0)</f>
        <v>-42.602692808657814</v>
      </c>
      <c r="AA47" s="29">
        <f>SUM(AA34:AA46)</f>
        <v>1806158810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-34449797</v>
      </c>
      <c r="D48" s="39">
        <f t="shared" si="2"/>
        <v>0</v>
      </c>
      <c r="E48" s="40">
        <f t="shared" si="2"/>
        <v>-162504820</v>
      </c>
      <c r="F48" s="41">
        <f t="shared" si="2"/>
        <v>-162504820</v>
      </c>
      <c r="G48" s="41">
        <f t="shared" si="2"/>
        <v>1808116</v>
      </c>
      <c r="H48" s="41">
        <f t="shared" si="2"/>
        <v>222648784</v>
      </c>
      <c r="I48" s="41">
        <f t="shared" si="2"/>
        <v>-28006129</v>
      </c>
      <c r="J48" s="41">
        <f t="shared" si="2"/>
        <v>196450771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196450771</v>
      </c>
      <c r="X48" s="41">
        <f t="shared" si="2"/>
        <v>-114905525</v>
      </c>
      <c r="Y48" s="41">
        <f t="shared" si="2"/>
        <v>311356296</v>
      </c>
      <c r="Z48" s="42">
        <f>+IF(X48&lt;&gt;0,+(Y48/X48)*100,0)</f>
        <v>-270.96721067154948</v>
      </c>
      <c r="AA48" s="39">
        <f>+AA32-AA47</f>
        <v>-162504820</v>
      </c>
    </row>
    <row r="49" spans="1:27" ht="25.5" x14ac:dyDescent="0.25">
      <c r="A49" s="43" t="s">
        <v>74</v>
      </c>
      <c r="B49" s="15" t="s">
        <v>32</v>
      </c>
      <c r="C49" s="20">
        <v>46102000</v>
      </c>
      <c r="D49" s="20"/>
      <c r="E49" s="21">
        <v>260251850</v>
      </c>
      <c r="F49" s="22">
        <v>260251850</v>
      </c>
      <c r="G49" s="22"/>
      <c r="H49" s="22">
        <v>612000</v>
      </c>
      <c r="I49" s="22">
        <v>9343000</v>
      </c>
      <c r="J49" s="22">
        <v>9955000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9955000</v>
      </c>
      <c r="X49" s="22">
        <v>65062962</v>
      </c>
      <c r="Y49" s="22">
        <v>-55107962</v>
      </c>
      <c r="Z49" s="23">
        <v>-84.699436216875597</v>
      </c>
      <c r="AA49" s="20">
        <v>260251850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11652203</v>
      </c>
      <c r="D51" s="48">
        <f t="shared" si="3"/>
        <v>0</v>
      </c>
      <c r="E51" s="49">
        <f t="shared" si="3"/>
        <v>97747030</v>
      </c>
      <c r="F51" s="50">
        <f t="shared" si="3"/>
        <v>97747030</v>
      </c>
      <c r="G51" s="50">
        <f t="shared" si="3"/>
        <v>1808116</v>
      </c>
      <c r="H51" s="50">
        <f t="shared" si="3"/>
        <v>223260784</v>
      </c>
      <c r="I51" s="50">
        <f t="shared" si="3"/>
        <v>-18663129</v>
      </c>
      <c r="J51" s="50">
        <f t="shared" si="3"/>
        <v>206405771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206405771</v>
      </c>
      <c r="X51" s="50">
        <f t="shared" si="3"/>
        <v>-49842563</v>
      </c>
      <c r="Y51" s="50">
        <f t="shared" si="3"/>
        <v>256248334</v>
      </c>
      <c r="Z51" s="51">
        <f>+IF(X51&lt;&gt;0,+(Y51/X51)*100,0)</f>
        <v>-514.11548398905575</v>
      </c>
      <c r="AA51" s="48">
        <f>SUM(AA48:AA50)</f>
        <v>97747030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11652203</v>
      </c>
      <c r="D53" s="54">
        <f>+D51-D52</f>
        <v>0</v>
      </c>
      <c r="E53" s="55">
        <f t="shared" si="4"/>
        <v>97747030</v>
      </c>
      <c r="F53" s="56">
        <f t="shared" si="4"/>
        <v>97747030</v>
      </c>
      <c r="G53" s="56">
        <f t="shared" si="4"/>
        <v>1808116</v>
      </c>
      <c r="H53" s="56">
        <f t="shared" si="4"/>
        <v>223260784</v>
      </c>
      <c r="I53" s="56">
        <f t="shared" si="4"/>
        <v>-18663129</v>
      </c>
      <c r="J53" s="56">
        <f t="shared" si="4"/>
        <v>206405771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206405771</v>
      </c>
      <c r="X53" s="56">
        <f t="shared" si="4"/>
        <v>-49842563</v>
      </c>
      <c r="Y53" s="56">
        <f t="shared" si="4"/>
        <v>256248334</v>
      </c>
      <c r="Z53" s="57">
        <f>+IF(X53&lt;&gt;0,+(Y53/X53)*100,0)</f>
        <v>-514.11548398905575</v>
      </c>
      <c r="AA53" s="54">
        <f>+AA51-AA52</f>
        <v>97747030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11652203</v>
      </c>
      <c r="D56" s="48">
        <f>SUM(D53:D55)</f>
        <v>0</v>
      </c>
      <c r="E56" s="49">
        <f t="shared" si="5"/>
        <v>97747030</v>
      </c>
      <c r="F56" s="50">
        <f t="shared" si="5"/>
        <v>97747030</v>
      </c>
      <c r="G56" s="50">
        <f t="shared" si="5"/>
        <v>1808116</v>
      </c>
      <c r="H56" s="50">
        <f t="shared" si="5"/>
        <v>223260784</v>
      </c>
      <c r="I56" s="50">
        <f t="shared" si="5"/>
        <v>-18663129</v>
      </c>
      <c r="J56" s="50">
        <f t="shared" si="5"/>
        <v>206405771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206405771</v>
      </c>
      <c r="X56" s="50">
        <f t="shared" si="5"/>
        <v>-49842563</v>
      </c>
      <c r="Y56" s="50">
        <f t="shared" si="5"/>
        <v>256248334</v>
      </c>
      <c r="Z56" s="51">
        <f>+IF(X56&lt;&gt;0,+(Y56/X56)*100,0)</f>
        <v>-514.11548398905575</v>
      </c>
      <c r="AA56" s="48">
        <f>SUM(AA53:AA55)</f>
        <v>97747030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11652203</v>
      </c>
      <c r="D59" s="65">
        <f>SUM(D56:D58)</f>
        <v>0</v>
      </c>
      <c r="E59" s="66">
        <f t="shared" si="6"/>
        <v>102077010</v>
      </c>
      <c r="F59" s="67">
        <f t="shared" si="6"/>
        <v>102077010</v>
      </c>
      <c r="G59" s="67">
        <f t="shared" si="6"/>
        <v>1808116</v>
      </c>
      <c r="H59" s="67">
        <f t="shared" si="6"/>
        <v>223260784</v>
      </c>
      <c r="I59" s="67">
        <f t="shared" si="6"/>
        <v>-18663129</v>
      </c>
      <c r="J59" s="67">
        <f t="shared" si="6"/>
        <v>206405771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206405771</v>
      </c>
      <c r="X59" s="67">
        <f t="shared" si="6"/>
        <v>-49842563</v>
      </c>
      <c r="Y59" s="67">
        <f t="shared" si="6"/>
        <v>256248334</v>
      </c>
      <c r="Z59" s="68">
        <f>+IF(X59&lt;&gt;0,+(Y59/X59)*100,0)</f>
        <v>-514.11548398905575</v>
      </c>
      <c r="AA59" s="65">
        <f>SUM(AA56:AA58)</f>
        <v>102077010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11151173</v>
      </c>
      <c r="D9" s="20"/>
      <c r="E9" s="21">
        <v>13832588</v>
      </c>
      <c r="F9" s="22">
        <v>13832588</v>
      </c>
      <c r="G9" s="22">
        <v>9066</v>
      </c>
      <c r="H9" s="22">
        <v>3936772</v>
      </c>
      <c r="I9" s="22">
        <v>798028</v>
      </c>
      <c r="J9" s="22">
        <v>4743866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4743866</v>
      </c>
      <c r="X9" s="22">
        <v>3458142</v>
      </c>
      <c r="Y9" s="22">
        <v>1285724</v>
      </c>
      <c r="Z9" s="23">
        <v>37.179618419370861</v>
      </c>
      <c r="AA9" s="20">
        <v>13832588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1927157</v>
      </c>
      <c r="D13" s="20"/>
      <c r="E13" s="21">
        <v>200397</v>
      </c>
      <c r="F13" s="22">
        <v>200397</v>
      </c>
      <c r="G13" s="22"/>
      <c r="H13" s="22">
        <v>302121</v>
      </c>
      <c r="I13" s="22">
        <v>92000</v>
      </c>
      <c r="J13" s="22">
        <v>394121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394121</v>
      </c>
      <c r="X13" s="22">
        <v>50097</v>
      </c>
      <c r="Y13" s="22">
        <v>344024</v>
      </c>
      <c r="Z13" s="23">
        <v>686.71577140347722</v>
      </c>
      <c r="AA13" s="20">
        <v>200397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13078330</v>
      </c>
      <c r="D32" s="29">
        <f t="shared" ref="D32:Y32" si="0">SUM(D6:D31)</f>
        <v>0</v>
      </c>
      <c r="E32" s="30">
        <f t="shared" si="0"/>
        <v>14032985</v>
      </c>
      <c r="F32" s="31">
        <f t="shared" si="0"/>
        <v>14032985</v>
      </c>
      <c r="G32" s="31">
        <f t="shared" si="0"/>
        <v>9066</v>
      </c>
      <c r="H32" s="31">
        <f t="shared" si="0"/>
        <v>4238893</v>
      </c>
      <c r="I32" s="31">
        <f t="shared" si="0"/>
        <v>890028</v>
      </c>
      <c r="J32" s="31">
        <f t="shared" si="0"/>
        <v>5137987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5137987</v>
      </c>
      <c r="X32" s="31">
        <f t="shared" si="0"/>
        <v>3508239</v>
      </c>
      <c r="Y32" s="31">
        <f t="shared" si="0"/>
        <v>1629748</v>
      </c>
      <c r="Z32" s="32">
        <f>+IF(X32&lt;&gt;0,+(Y32/X32)*100,0)</f>
        <v>46.454873798506888</v>
      </c>
      <c r="AA32" s="29">
        <f>SUM(AA6:AA31)</f>
        <v>14032985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18277000</v>
      </c>
      <c r="D34" s="20"/>
      <c r="E34" s="21">
        <v>20121695</v>
      </c>
      <c r="F34" s="22">
        <v>20121695</v>
      </c>
      <c r="G34" s="22"/>
      <c r="H34" s="22">
        <v>1491539</v>
      </c>
      <c r="I34" s="22">
        <v>78061</v>
      </c>
      <c r="J34" s="22">
        <v>1569600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1569600</v>
      </c>
      <c r="X34" s="22">
        <v>5030394</v>
      </c>
      <c r="Y34" s="22">
        <v>-3460794</v>
      </c>
      <c r="Z34" s="23">
        <v>-68.797672707147797</v>
      </c>
      <c r="AA34" s="20">
        <v>20121695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948358</v>
      </c>
      <c r="D37" s="20"/>
      <c r="E37" s="21">
        <v>1237557</v>
      </c>
      <c r="F37" s="22">
        <v>1237557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309384</v>
      </c>
      <c r="Y37" s="22">
        <v>-309384</v>
      </c>
      <c r="Z37" s="23">
        <v>-100</v>
      </c>
      <c r="AA37" s="20">
        <v>1237557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252389</v>
      </c>
      <c r="F39" s="22">
        <v>252389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63093</v>
      </c>
      <c r="Y39" s="22">
        <v>-63093</v>
      </c>
      <c r="Z39" s="23">
        <v>-100</v>
      </c>
      <c r="AA39" s="20">
        <v>252389</v>
      </c>
    </row>
    <row r="40" spans="1:27" ht="13.5" x14ac:dyDescent="0.25">
      <c r="A40" s="19" t="s">
        <v>40</v>
      </c>
      <c r="B40" s="15" t="s">
        <v>32</v>
      </c>
      <c r="C40" s="20">
        <v>2232118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9985607</v>
      </c>
      <c r="D41" s="20"/>
      <c r="E41" s="21">
        <v>17000000</v>
      </c>
      <c r="F41" s="22">
        <v>17000000</v>
      </c>
      <c r="G41" s="22"/>
      <c r="H41" s="22">
        <v>648233</v>
      </c>
      <c r="I41" s="22">
        <v>590083</v>
      </c>
      <c r="J41" s="22">
        <v>1238316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1238316</v>
      </c>
      <c r="X41" s="22">
        <v>4249998</v>
      </c>
      <c r="Y41" s="22">
        <v>-3011682</v>
      </c>
      <c r="Z41" s="23">
        <v>-70.863139229712573</v>
      </c>
      <c r="AA41" s="20">
        <v>17000000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251587</v>
      </c>
      <c r="D44" s="20"/>
      <c r="E44" s="21">
        <v>502236</v>
      </c>
      <c r="F44" s="22">
        <v>502236</v>
      </c>
      <c r="G44" s="22"/>
      <c r="H44" s="22">
        <v>11956</v>
      </c>
      <c r="I44" s="22"/>
      <c r="J44" s="22">
        <v>11956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11956</v>
      </c>
      <c r="X44" s="22">
        <v>125556</v>
      </c>
      <c r="Y44" s="22">
        <v>-113600</v>
      </c>
      <c r="Z44" s="23">
        <v>-90.477555831660766</v>
      </c>
      <c r="AA44" s="20">
        <v>502236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31694670</v>
      </c>
      <c r="D47" s="29">
        <f t="shared" ref="D47:Y47" si="1">SUM(D34:D46)</f>
        <v>0</v>
      </c>
      <c r="E47" s="30">
        <f t="shared" si="1"/>
        <v>39113877</v>
      </c>
      <c r="F47" s="31">
        <f t="shared" si="1"/>
        <v>39113877</v>
      </c>
      <c r="G47" s="31">
        <f t="shared" si="1"/>
        <v>0</v>
      </c>
      <c r="H47" s="31">
        <f t="shared" si="1"/>
        <v>2151728</v>
      </c>
      <c r="I47" s="31">
        <f t="shared" si="1"/>
        <v>668144</v>
      </c>
      <c r="J47" s="31">
        <f t="shared" si="1"/>
        <v>2819872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2819872</v>
      </c>
      <c r="X47" s="31">
        <f t="shared" si="1"/>
        <v>9778425</v>
      </c>
      <c r="Y47" s="31">
        <f t="shared" si="1"/>
        <v>-6958553</v>
      </c>
      <c r="Z47" s="32">
        <f>+IF(X47&lt;&gt;0,+(Y47/X47)*100,0)</f>
        <v>-71.162308858532938</v>
      </c>
      <c r="AA47" s="29">
        <f>SUM(AA34:AA46)</f>
        <v>39113877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-18616340</v>
      </c>
      <c r="D48" s="39">
        <f t="shared" si="2"/>
        <v>0</v>
      </c>
      <c r="E48" s="40">
        <f t="shared" si="2"/>
        <v>-25080892</v>
      </c>
      <c r="F48" s="41">
        <f t="shared" si="2"/>
        <v>-25080892</v>
      </c>
      <c r="G48" s="41">
        <f t="shared" si="2"/>
        <v>9066</v>
      </c>
      <c r="H48" s="41">
        <f t="shared" si="2"/>
        <v>2087165</v>
      </c>
      <c r="I48" s="41">
        <f t="shared" si="2"/>
        <v>221884</v>
      </c>
      <c r="J48" s="41">
        <f t="shared" si="2"/>
        <v>2318115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2318115</v>
      </c>
      <c r="X48" s="41">
        <f t="shared" si="2"/>
        <v>-6270186</v>
      </c>
      <c r="Y48" s="41">
        <f t="shared" si="2"/>
        <v>8588301</v>
      </c>
      <c r="Z48" s="42">
        <f>+IF(X48&lt;&gt;0,+(Y48/X48)*100,0)</f>
        <v>-136.97043436988952</v>
      </c>
      <c r="AA48" s="39">
        <f>+AA32-AA47</f>
        <v>-25080892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-18616340</v>
      </c>
      <c r="D51" s="48">
        <f t="shared" si="3"/>
        <v>0</v>
      </c>
      <c r="E51" s="49">
        <f t="shared" si="3"/>
        <v>-25080892</v>
      </c>
      <c r="F51" s="50">
        <f t="shared" si="3"/>
        <v>-25080892</v>
      </c>
      <c r="G51" s="50">
        <f t="shared" si="3"/>
        <v>9066</v>
      </c>
      <c r="H51" s="50">
        <f t="shared" si="3"/>
        <v>2087165</v>
      </c>
      <c r="I51" s="50">
        <f t="shared" si="3"/>
        <v>221884</v>
      </c>
      <c r="J51" s="50">
        <f t="shared" si="3"/>
        <v>2318115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2318115</v>
      </c>
      <c r="X51" s="50">
        <f t="shared" si="3"/>
        <v>-6270186</v>
      </c>
      <c r="Y51" s="50">
        <f t="shared" si="3"/>
        <v>8588301</v>
      </c>
      <c r="Z51" s="51">
        <f>+IF(X51&lt;&gt;0,+(Y51/X51)*100,0)</f>
        <v>-136.97043436988952</v>
      </c>
      <c r="AA51" s="48">
        <f>SUM(AA48:AA50)</f>
        <v>-25080892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-18616340</v>
      </c>
      <c r="D53" s="54">
        <f>+D51-D52</f>
        <v>0</v>
      </c>
      <c r="E53" s="55">
        <f t="shared" si="4"/>
        <v>-25080892</v>
      </c>
      <c r="F53" s="56">
        <f t="shared" si="4"/>
        <v>-25080892</v>
      </c>
      <c r="G53" s="56">
        <f t="shared" si="4"/>
        <v>9066</v>
      </c>
      <c r="H53" s="56">
        <f t="shared" si="4"/>
        <v>2087165</v>
      </c>
      <c r="I53" s="56">
        <f t="shared" si="4"/>
        <v>221884</v>
      </c>
      <c r="J53" s="56">
        <f t="shared" si="4"/>
        <v>2318115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2318115</v>
      </c>
      <c r="X53" s="56">
        <f t="shared" si="4"/>
        <v>-6270186</v>
      </c>
      <c r="Y53" s="56">
        <f t="shared" si="4"/>
        <v>8588301</v>
      </c>
      <c r="Z53" s="57">
        <f>+IF(X53&lt;&gt;0,+(Y53/X53)*100,0)</f>
        <v>-136.97043436988952</v>
      </c>
      <c r="AA53" s="54">
        <f>+AA51-AA52</f>
        <v>-25080892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-18616340</v>
      </c>
      <c r="D56" s="48">
        <f>SUM(D53:D55)</f>
        <v>0</v>
      </c>
      <c r="E56" s="49">
        <f t="shared" si="5"/>
        <v>-25080892</v>
      </c>
      <c r="F56" s="50">
        <f t="shared" si="5"/>
        <v>-25080892</v>
      </c>
      <c r="G56" s="50">
        <f t="shared" si="5"/>
        <v>9066</v>
      </c>
      <c r="H56" s="50">
        <f t="shared" si="5"/>
        <v>2087165</v>
      </c>
      <c r="I56" s="50">
        <f t="shared" si="5"/>
        <v>221884</v>
      </c>
      <c r="J56" s="50">
        <f t="shared" si="5"/>
        <v>2318115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2318115</v>
      </c>
      <c r="X56" s="50">
        <f t="shared" si="5"/>
        <v>-6270186</v>
      </c>
      <c r="Y56" s="50">
        <f t="shared" si="5"/>
        <v>8588301</v>
      </c>
      <c r="Z56" s="51">
        <f>+IF(X56&lt;&gt;0,+(Y56/X56)*100,0)</f>
        <v>-136.97043436988952</v>
      </c>
      <c r="AA56" s="48">
        <f>SUM(AA53:AA55)</f>
        <v>-25080892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-18616340</v>
      </c>
      <c r="D59" s="65">
        <f>SUM(D56:D58)</f>
        <v>0</v>
      </c>
      <c r="E59" s="66">
        <f t="shared" si="6"/>
        <v>-25080892</v>
      </c>
      <c r="F59" s="67">
        <f t="shared" si="6"/>
        <v>-25080892</v>
      </c>
      <c r="G59" s="67">
        <f t="shared" si="6"/>
        <v>9066</v>
      </c>
      <c r="H59" s="67">
        <f t="shared" si="6"/>
        <v>2087165</v>
      </c>
      <c r="I59" s="67">
        <f t="shared" si="6"/>
        <v>221884</v>
      </c>
      <c r="J59" s="67">
        <f t="shared" si="6"/>
        <v>2318115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2318115</v>
      </c>
      <c r="X59" s="67">
        <f t="shared" si="6"/>
        <v>-6270186</v>
      </c>
      <c r="Y59" s="67">
        <f t="shared" si="6"/>
        <v>8588301</v>
      </c>
      <c r="Z59" s="68">
        <f>+IF(X59&lt;&gt;0,+(Y59/X59)*100,0)</f>
        <v>-136.97043436988952</v>
      </c>
      <c r="AA59" s="65">
        <f>SUM(AA56:AA58)</f>
        <v>-25080892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1404158</v>
      </c>
      <c r="D34" s="20"/>
      <c r="E34" s="21">
        <v>1681155</v>
      </c>
      <c r="F34" s="22">
        <v>1681155</v>
      </c>
      <c r="G34" s="22"/>
      <c r="H34" s="22">
        <v>171600</v>
      </c>
      <c r="I34" s="22">
        <v>171600</v>
      </c>
      <c r="J34" s="22">
        <v>343200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343200</v>
      </c>
      <c r="X34" s="22">
        <v>420288</v>
      </c>
      <c r="Y34" s="22">
        <v>-77088</v>
      </c>
      <c r="Z34" s="23">
        <v>-18.341708542713565</v>
      </c>
      <c r="AA34" s="20">
        <v>1681155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166356</v>
      </c>
      <c r="D37" s="20"/>
      <c r="E37" s="21">
        <v>347826</v>
      </c>
      <c r="F37" s="22">
        <v>347826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86958</v>
      </c>
      <c r="Y37" s="22">
        <v>-86958</v>
      </c>
      <c r="Z37" s="23">
        <v>-100</v>
      </c>
      <c r="AA37" s="20">
        <v>347826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1565309</v>
      </c>
      <c r="D41" s="20"/>
      <c r="E41" s="21">
        <v>869565</v>
      </c>
      <c r="F41" s="22">
        <v>869565</v>
      </c>
      <c r="G41" s="22">
        <v>126400</v>
      </c>
      <c r="H41" s="22">
        <v>126400</v>
      </c>
      <c r="I41" s="22"/>
      <c r="J41" s="22">
        <v>252800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252800</v>
      </c>
      <c r="X41" s="22">
        <v>217392</v>
      </c>
      <c r="Y41" s="22">
        <v>35408</v>
      </c>
      <c r="Z41" s="23">
        <v>16.287627879590787</v>
      </c>
      <c r="AA41" s="20">
        <v>869565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31434</v>
      </c>
      <c r="D44" s="20"/>
      <c r="E44" s="21">
        <v>327866</v>
      </c>
      <c r="F44" s="22">
        <v>327866</v>
      </c>
      <c r="G44" s="22"/>
      <c r="H44" s="22">
        <v>1716</v>
      </c>
      <c r="I44" s="22">
        <v>66814</v>
      </c>
      <c r="J44" s="22">
        <v>68530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68530</v>
      </c>
      <c r="X44" s="22">
        <v>81969</v>
      </c>
      <c r="Y44" s="22">
        <v>-13439</v>
      </c>
      <c r="Z44" s="23">
        <v>-16.395222584147664</v>
      </c>
      <c r="AA44" s="20">
        <v>327866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3167257</v>
      </c>
      <c r="D47" s="29">
        <f t="shared" ref="D47:Y47" si="1">SUM(D34:D46)</f>
        <v>0</v>
      </c>
      <c r="E47" s="30">
        <f t="shared" si="1"/>
        <v>3226412</v>
      </c>
      <c r="F47" s="31">
        <f t="shared" si="1"/>
        <v>3226412</v>
      </c>
      <c r="G47" s="31">
        <f t="shared" si="1"/>
        <v>126400</v>
      </c>
      <c r="H47" s="31">
        <f t="shared" si="1"/>
        <v>299716</v>
      </c>
      <c r="I47" s="31">
        <f t="shared" si="1"/>
        <v>238414</v>
      </c>
      <c r="J47" s="31">
        <f t="shared" si="1"/>
        <v>664530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664530</v>
      </c>
      <c r="X47" s="31">
        <f t="shared" si="1"/>
        <v>806607</v>
      </c>
      <c r="Y47" s="31">
        <f t="shared" si="1"/>
        <v>-142077</v>
      </c>
      <c r="Z47" s="32">
        <f>+IF(X47&lt;&gt;0,+(Y47/X47)*100,0)</f>
        <v>-17.61415410478709</v>
      </c>
      <c r="AA47" s="29">
        <f>SUM(AA34:AA46)</f>
        <v>3226412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-3167257</v>
      </c>
      <c r="D48" s="39">
        <f t="shared" si="2"/>
        <v>0</v>
      </c>
      <c r="E48" s="40">
        <f t="shared" si="2"/>
        <v>-3226412</v>
      </c>
      <c r="F48" s="41">
        <f t="shared" si="2"/>
        <v>-3226412</v>
      </c>
      <c r="G48" s="41">
        <f t="shared" si="2"/>
        <v>-126400</v>
      </c>
      <c r="H48" s="41">
        <f t="shared" si="2"/>
        <v>-299716</v>
      </c>
      <c r="I48" s="41">
        <f t="shared" si="2"/>
        <v>-238414</v>
      </c>
      <c r="J48" s="41">
        <f t="shared" si="2"/>
        <v>-664530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-664530</v>
      </c>
      <c r="X48" s="41">
        <f t="shared" si="2"/>
        <v>-806607</v>
      </c>
      <c r="Y48" s="41">
        <f t="shared" si="2"/>
        <v>142077</v>
      </c>
      <c r="Z48" s="42">
        <f>+IF(X48&lt;&gt;0,+(Y48/X48)*100,0)</f>
        <v>-17.61415410478709</v>
      </c>
      <c r="AA48" s="39">
        <f>+AA32-AA47</f>
        <v>-3226412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-3167257</v>
      </c>
      <c r="D51" s="48">
        <f t="shared" si="3"/>
        <v>0</v>
      </c>
      <c r="E51" s="49">
        <f t="shared" si="3"/>
        <v>-3226412</v>
      </c>
      <c r="F51" s="50">
        <f t="shared" si="3"/>
        <v>-3226412</v>
      </c>
      <c r="G51" s="50">
        <f t="shared" si="3"/>
        <v>-126400</v>
      </c>
      <c r="H51" s="50">
        <f t="shared" si="3"/>
        <v>-299716</v>
      </c>
      <c r="I51" s="50">
        <f t="shared" si="3"/>
        <v>-238414</v>
      </c>
      <c r="J51" s="50">
        <f t="shared" si="3"/>
        <v>-664530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-664530</v>
      </c>
      <c r="X51" s="50">
        <f t="shared" si="3"/>
        <v>-806607</v>
      </c>
      <c r="Y51" s="50">
        <f t="shared" si="3"/>
        <v>142077</v>
      </c>
      <c r="Z51" s="51">
        <f>+IF(X51&lt;&gt;0,+(Y51/X51)*100,0)</f>
        <v>-17.61415410478709</v>
      </c>
      <c r="AA51" s="48">
        <f>SUM(AA48:AA50)</f>
        <v>-3226412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-3167257</v>
      </c>
      <c r="D53" s="54">
        <f>+D51-D52</f>
        <v>0</v>
      </c>
      <c r="E53" s="55">
        <f t="shared" si="4"/>
        <v>-3226412</v>
      </c>
      <c r="F53" s="56">
        <f t="shared" si="4"/>
        <v>-3226412</v>
      </c>
      <c r="G53" s="56">
        <f t="shared" si="4"/>
        <v>-126400</v>
      </c>
      <c r="H53" s="56">
        <f t="shared" si="4"/>
        <v>-299716</v>
      </c>
      <c r="I53" s="56">
        <f t="shared" si="4"/>
        <v>-238414</v>
      </c>
      <c r="J53" s="56">
        <f t="shared" si="4"/>
        <v>-664530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-664530</v>
      </c>
      <c r="X53" s="56">
        <f t="shared" si="4"/>
        <v>-806607</v>
      </c>
      <c r="Y53" s="56">
        <f t="shared" si="4"/>
        <v>142077</v>
      </c>
      <c r="Z53" s="57">
        <f>+IF(X53&lt;&gt;0,+(Y53/X53)*100,0)</f>
        <v>-17.61415410478709</v>
      </c>
      <c r="AA53" s="54">
        <f>+AA51-AA52</f>
        <v>-3226412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-3167257</v>
      </c>
      <c r="D56" s="48">
        <f>SUM(D53:D55)</f>
        <v>0</v>
      </c>
      <c r="E56" s="49">
        <f t="shared" si="5"/>
        <v>-3226412</v>
      </c>
      <c r="F56" s="50">
        <f t="shared" si="5"/>
        <v>-3226412</v>
      </c>
      <c r="G56" s="50">
        <f t="shared" si="5"/>
        <v>-126400</v>
      </c>
      <c r="H56" s="50">
        <f t="shared" si="5"/>
        <v>-299716</v>
      </c>
      <c r="I56" s="50">
        <f t="shared" si="5"/>
        <v>-238414</v>
      </c>
      <c r="J56" s="50">
        <f t="shared" si="5"/>
        <v>-664530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-664530</v>
      </c>
      <c r="X56" s="50">
        <f t="shared" si="5"/>
        <v>-806607</v>
      </c>
      <c r="Y56" s="50">
        <f t="shared" si="5"/>
        <v>142077</v>
      </c>
      <c r="Z56" s="51">
        <f>+IF(X56&lt;&gt;0,+(Y56/X56)*100,0)</f>
        <v>-17.61415410478709</v>
      </c>
      <c r="AA56" s="48">
        <f>SUM(AA53:AA55)</f>
        <v>-3226412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-3167257</v>
      </c>
      <c r="D59" s="65">
        <f>SUM(D56:D58)</f>
        <v>0</v>
      </c>
      <c r="E59" s="66">
        <f t="shared" si="6"/>
        <v>-3226412</v>
      </c>
      <c r="F59" s="67">
        <f t="shared" si="6"/>
        <v>-3226412</v>
      </c>
      <c r="G59" s="67">
        <f t="shared" si="6"/>
        <v>-126400</v>
      </c>
      <c r="H59" s="67">
        <f t="shared" si="6"/>
        <v>-299716</v>
      </c>
      <c r="I59" s="67">
        <f t="shared" si="6"/>
        <v>-238414</v>
      </c>
      <c r="J59" s="67">
        <f t="shared" si="6"/>
        <v>-664530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-664530</v>
      </c>
      <c r="X59" s="67">
        <f t="shared" si="6"/>
        <v>-806607</v>
      </c>
      <c r="Y59" s="67">
        <f t="shared" si="6"/>
        <v>142077</v>
      </c>
      <c r="Z59" s="68">
        <f>+IF(X59&lt;&gt;0,+(Y59/X59)*100,0)</f>
        <v>-17.61415410478709</v>
      </c>
      <c r="AA59" s="65">
        <f>SUM(AA56:AA58)</f>
        <v>-3226412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2420322</v>
      </c>
      <c r="D9" s="20"/>
      <c r="E9" s="21">
        <v>2225268</v>
      </c>
      <c r="F9" s="22">
        <v>2225268</v>
      </c>
      <c r="G9" s="22">
        <v>225362</v>
      </c>
      <c r="H9" s="22">
        <v>216735</v>
      </c>
      <c r="I9" s="22">
        <v>218362</v>
      </c>
      <c r="J9" s="22">
        <v>660459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660459</v>
      </c>
      <c r="X9" s="22">
        <v>556317</v>
      </c>
      <c r="Y9" s="22">
        <v>104142</v>
      </c>
      <c r="Z9" s="23">
        <v>18.719902501631264</v>
      </c>
      <c r="AA9" s="20">
        <v>2225268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99396</v>
      </c>
      <c r="F19" s="22">
        <v>99396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24849</v>
      </c>
      <c r="Y19" s="22">
        <v>-24849</v>
      </c>
      <c r="Z19" s="23">
        <v>-100</v>
      </c>
      <c r="AA19" s="20">
        <v>99396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8063808</v>
      </c>
      <c r="D25" s="20"/>
      <c r="E25" s="21">
        <v>8771208</v>
      </c>
      <c r="F25" s="22">
        <v>8771208</v>
      </c>
      <c r="G25" s="22">
        <v>6493405</v>
      </c>
      <c r="H25" s="22">
        <v>152625</v>
      </c>
      <c r="I25" s="22">
        <v>140982</v>
      </c>
      <c r="J25" s="22">
        <v>6787012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6787012</v>
      </c>
      <c r="X25" s="22">
        <v>2192802</v>
      </c>
      <c r="Y25" s="22">
        <v>4594210</v>
      </c>
      <c r="Z25" s="23">
        <v>209.51321642355305</v>
      </c>
      <c r="AA25" s="20">
        <v>8771208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10484130</v>
      </c>
      <c r="D32" s="29">
        <f t="shared" ref="D32:Y32" si="0">SUM(D6:D31)</f>
        <v>0</v>
      </c>
      <c r="E32" s="30">
        <f t="shared" si="0"/>
        <v>11095872</v>
      </c>
      <c r="F32" s="31">
        <f t="shared" si="0"/>
        <v>11095872</v>
      </c>
      <c r="G32" s="31">
        <f t="shared" si="0"/>
        <v>6718767</v>
      </c>
      <c r="H32" s="31">
        <f t="shared" si="0"/>
        <v>369360</v>
      </c>
      <c r="I32" s="31">
        <f t="shared" si="0"/>
        <v>359344</v>
      </c>
      <c r="J32" s="31">
        <f t="shared" si="0"/>
        <v>7447471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7447471</v>
      </c>
      <c r="X32" s="31">
        <f t="shared" si="0"/>
        <v>2773968</v>
      </c>
      <c r="Y32" s="31">
        <f t="shared" si="0"/>
        <v>4673503</v>
      </c>
      <c r="Z32" s="32">
        <f>+IF(X32&lt;&gt;0,+(Y32/X32)*100,0)</f>
        <v>168.47717781892223</v>
      </c>
      <c r="AA32" s="29">
        <f>SUM(AA6:AA31)</f>
        <v>11095872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3837878</v>
      </c>
      <c r="D34" s="20"/>
      <c r="E34" s="21">
        <v>5636220</v>
      </c>
      <c r="F34" s="22">
        <v>5636220</v>
      </c>
      <c r="G34" s="22">
        <v>433380</v>
      </c>
      <c r="H34" s="22">
        <v>470775</v>
      </c>
      <c r="I34" s="22">
        <v>507375</v>
      </c>
      <c r="J34" s="22">
        <v>1411530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1411530</v>
      </c>
      <c r="X34" s="22">
        <v>1409055</v>
      </c>
      <c r="Y34" s="22">
        <v>2475</v>
      </c>
      <c r="Z34" s="23">
        <v>0.17564963752302076</v>
      </c>
      <c r="AA34" s="20">
        <v>5636220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1692136</v>
      </c>
      <c r="D37" s="20"/>
      <c r="E37" s="21">
        <v>145200</v>
      </c>
      <c r="F37" s="22">
        <v>145200</v>
      </c>
      <c r="G37" s="22">
        <v>19563</v>
      </c>
      <c r="H37" s="22">
        <v>96930</v>
      </c>
      <c r="I37" s="22">
        <v>28835</v>
      </c>
      <c r="J37" s="22">
        <v>145328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145328</v>
      </c>
      <c r="X37" s="22">
        <v>36300</v>
      </c>
      <c r="Y37" s="22">
        <v>109028</v>
      </c>
      <c r="Z37" s="23">
        <v>300.3526170798898</v>
      </c>
      <c r="AA37" s="20">
        <v>145200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1150251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7486622</v>
      </c>
      <c r="D41" s="20"/>
      <c r="E41" s="21">
        <v>4495944</v>
      </c>
      <c r="F41" s="22">
        <v>4495944</v>
      </c>
      <c r="G41" s="22">
        <v>1070695</v>
      </c>
      <c r="H41" s="22">
        <v>158766</v>
      </c>
      <c r="I41" s="22">
        <v>907697</v>
      </c>
      <c r="J41" s="22">
        <v>2137158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2137158</v>
      </c>
      <c r="X41" s="22">
        <v>1123986</v>
      </c>
      <c r="Y41" s="22">
        <v>1013172</v>
      </c>
      <c r="Z41" s="23">
        <v>90.140980403670511</v>
      </c>
      <c r="AA41" s="20">
        <v>4495944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2695703</v>
      </c>
      <c r="D44" s="20"/>
      <c r="E44" s="21">
        <v>2012160</v>
      </c>
      <c r="F44" s="22">
        <v>2012160</v>
      </c>
      <c r="G44" s="22">
        <v>21365</v>
      </c>
      <c r="H44" s="22">
        <v>11914</v>
      </c>
      <c r="I44" s="22">
        <v>119892</v>
      </c>
      <c r="J44" s="22">
        <v>153171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153171</v>
      </c>
      <c r="X44" s="22">
        <v>503040</v>
      </c>
      <c r="Y44" s="22">
        <v>-349869</v>
      </c>
      <c r="Z44" s="23">
        <v>-69.550930343511453</v>
      </c>
      <c r="AA44" s="20">
        <v>2012160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16862590</v>
      </c>
      <c r="D47" s="29">
        <f t="shared" ref="D47:Y47" si="1">SUM(D34:D46)</f>
        <v>0</v>
      </c>
      <c r="E47" s="30">
        <f t="shared" si="1"/>
        <v>12289524</v>
      </c>
      <c r="F47" s="31">
        <f t="shared" si="1"/>
        <v>12289524</v>
      </c>
      <c r="G47" s="31">
        <f t="shared" si="1"/>
        <v>1545003</v>
      </c>
      <c r="H47" s="31">
        <f t="shared" si="1"/>
        <v>738385</v>
      </c>
      <c r="I47" s="31">
        <f t="shared" si="1"/>
        <v>1563799</v>
      </c>
      <c r="J47" s="31">
        <f t="shared" si="1"/>
        <v>3847187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3847187</v>
      </c>
      <c r="X47" s="31">
        <f t="shared" si="1"/>
        <v>3072381</v>
      </c>
      <c r="Y47" s="31">
        <f t="shared" si="1"/>
        <v>774806</v>
      </c>
      <c r="Z47" s="32">
        <f>+IF(X47&lt;&gt;0,+(Y47/X47)*100,0)</f>
        <v>25.218421803806233</v>
      </c>
      <c r="AA47" s="29">
        <f>SUM(AA34:AA46)</f>
        <v>12289524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-6378460</v>
      </c>
      <c r="D48" s="39">
        <f t="shared" si="2"/>
        <v>0</v>
      </c>
      <c r="E48" s="40">
        <f t="shared" si="2"/>
        <v>-1193652</v>
      </c>
      <c r="F48" s="41">
        <f t="shared" si="2"/>
        <v>-1193652</v>
      </c>
      <c r="G48" s="41">
        <f t="shared" si="2"/>
        <v>5173764</v>
      </c>
      <c r="H48" s="41">
        <f t="shared" si="2"/>
        <v>-369025</v>
      </c>
      <c r="I48" s="41">
        <f t="shared" si="2"/>
        <v>-1204455</v>
      </c>
      <c r="J48" s="41">
        <f t="shared" si="2"/>
        <v>3600284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3600284</v>
      </c>
      <c r="X48" s="41">
        <f t="shared" si="2"/>
        <v>-298413</v>
      </c>
      <c r="Y48" s="41">
        <f t="shared" si="2"/>
        <v>3898697</v>
      </c>
      <c r="Z48" s="42">
        <f>+IF(X48&lt;&gt;0,+(Y48/X48)*100,0)</f>
        <v>-1306.4769296243796</v>
      </c>
      <c r="AA48" s="39">
        <f>+AA32-AA47</f>
        <v>-1193652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-6378460</v>
      </c>
      <c r="D51" s="48">
        <f t="shared" si="3"/>
        <v>0</v>
      </c>
      <c r="E51" s="49">
        <f t="shared" si="3"/>
        <v>-1193652</v>
      </c>
      <c r="F51" s="50">
        <f t="shared" si="3"/>
        <v>-1193652</v>
      </c>
      <c r="G51" s="50">
        <f t="shared" si="3"/>
        <v>5173764</v>
      </c>
      <c r="H51" s="50">
        <f t="shared" si="3"/>
        <v>-369025</v>
      </c>
      <c r="I51" s="50">
        <f t="shared" si="3"/>
        <v>-1204455</v>
      </c>
      <c r="J51" s="50">
        <f t="shared" si="3"/>
        <v>3600284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3600284</v>
      </c>
      <c r="X51" s="50">
        <f t="shared" si="3"/>
        <v>-298413</v>
      </c>
      <c r="Y51" s="50">
        <f t="shared" si="3"/>
        <v>3898697</v>
      </c>
      <c r="Z51" s="51">
        <f>+IF(X51&lt;&gt;0,+(Y51/X51)*100,0)</f>
        <v>-1306.4769296243796</v>
      </c>
      <c r="AA51" s="48">
        <f>SUM(AA48:AA50)</f>
        <v>-1193652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-6378460</v>
      </c>
      <c r="D53" s="54">
        <f>+D51-D52</f>
        <v>0</v>
      </c>
      <c r="E53" s="55">
        <f t="shared" si="4"/>
        <v>-1193652</v>
      </c>
      <c r="F53" s="56">
        <f t="shared" si="4"/>
        <v>-1193652</v>
      </c>
      <c r="G53" s="56">
        <f t="shared" si="4"/>
        <v>5173764</v>
      </c>
      <c r="H53" s="56">
        <f t="shared" si="4"/>
        <v>-369025</v>
      </c>
      <c r="I53" s="56">
        <f t="shared" si="4"/>
        <v>-1204455</v>
      </c>
      <c r="J53" s="56">
        <f t="shared" si="4"/>
        <v>3600284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3600284</v>
      </c>
      <c r="X53" s="56">
        <f t="shared" si="4"/>
        <v>-298413</v>
      </c>
      <c r="Y53" s="56">
        <f t="shared" si="4"/>
        <v>3898697</v>
      </c>
      <c r="Z53" s="57">
        <f>+IF(X53&lt;&gt;0,+(Y53/X53)*100,0)</f>
        <v>-1306.4769296243796</v>
      </c>
      <c r="AA53" s="54">
        <f>+AA51-AA52</f>
        <v>-1193652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-6378460</v>
      </c>
      <c r="D56" s="48">
        <f>SUM(D53:D55)</f>
        <v>0</v>
      </c>
      <c r="E56" s="49">
        <f t="shared" si="5"/>
        <v>-1193652</v>
      </c>
      <c r="F56" s="50">
        <f t="shared" si="5"/>
        <v>-1193652</v>
      </c>
      <c r="G56" s="50">
        <f t="shared" si="5"/>
        <v>5173764</v>
      </c>
      <c r="H56" s="50">
        <f t="shared" si="5"/>
        <v>-369025</v>
      </c>
      <c r="I56" s="50">
        <f t="shared" si="5"/>
        <v>-1204455</v>
      </c>
      <c r="J56" s="50">
        <f t="shared" si="5"/>
        <v>3600284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3600284</v>
      </c>
      <c r="X56" s="50">
        <f t="shared" si="5"/>
        <v>-298413</v>
      </c>
      <c r="Y56" s="50">
        <f t="shared" si="5"/>
        <v>3898697</v>
      </c>
      <c r="Z56" s="51">
        <f>+IF(X56&lt;&gt;0,+(Y56/X56)*100,0)</f>
        <v>-1306.4769296243796</v>
      </c>
      <c r="AA56" s="48">
        <f>SUM(AA53:AA55)</f>
        <v>-1193652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-6378460</v>
      </c>
      <c r="D59" s="65">
        <f>SUM(D56:D58)</f>
        <v>0</v>
      </c>
      <c r="E59" s="66">
        <f t="shared" si="6"/>
        <v>-1193652</v>
      </c>
      <c r="F59" s="67">
        <f t="shared" si="6"/>
        <v>-1193652</v>
      </c>
      <c r="G59" s="67">
        <f t="shared" si="6"/>
        <v>5173764</v>
      </c>
      <c r="H59" s="67">
        <f t="shared" si="6"/>
        <v>-369025</v>
      </c>
      <c r="I59" s="67">
        <f t="shared" si="6"/>
        <v>-1204455</v>
      </c>
      <c r="J59" s="67">
        <f t="shared" si="6"/>
        <v>3600284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3600284</v>
      </c>
      <c r="X59" s="67">
        <f t="shared" si="6"/>
        <v>-298413</v>
      </c>
      <c r="Y59" s="67">
        <f t="shared" si="6"/>
        <v>3898697</v>
      </c>
      <c r="Z59" s="68">
        <f>+IF(X59&lt;&gt;0,+(Y59/X59)*100,0)</f>
        <v>-1306.4769296243796</v>
      </c>
      <c r="AA59" s="65">
        <f>SUM(AA56:AA58)</f>
        <v>-1193652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64145996</v>
      </c>
      <c r="D9" s="20"/>
      <c r="E9" s="21">
        <v>71334572</v>
      </c>
      <c r="F9" s="22">
        <v>71334572</v>
      </c>
      <c r="G9" s="22">
        <v>6292844</v>
      </c>
      <c r="H9" s="22">
        <v>13295749</v>
      </c>
      <c r="I9" s="22">
        <v>6337516</v>
      </c>
      <c r="J9" s="22">
        <v>25926109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25926109</v>
      </c>
      <c r="X9" s="22">
        <v>25587982</v>
      </c>
      <c r="Y9" s="22">
        <v>338127</v>
      </c>
      <c r="Z9" s="23">
        <v>1.3214289426966144</v>
      </c>
      <c r="AA9" s="20">
        <v>71334572</v>
      </c>
    </row>
    <row r="10" spans="1:27" ht="13.5" x14ac:dyDescent="0.25">
      <c r="A10" s="19" t="s">
        <v>38</v>
      </c>
      <c r="B10" s="15" t="s">
        <v>32</v>
      </c>
      <c r="C10" s="20">
        <v>741542</v>
      </c>
      <c r="D10" s="20"/>
      <c r="E10" s="21">
        <v>249093</v>
      </c>
      <c r="F10" s="22">
        <v>249093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62274</v>
      </c>
      <c r="Y10" s="22">
        <v>-62274</v>
      </c>
      <c r="Z10" s="23">
        <v>-100</v>
      </c>
      <c r="AA10" s="20">
        <v>249093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5533070</v>
      </c>
      <c r="D13" s="20"/>
      <c r="E13" s="21">
        <v>5622054</v>
      </c>
      <c r="F13" s="22">
        <v>5622054</v>
      </c>
      <c r="G13" s="22">
        <v>488662</v>
      </c>
      <c r="H13" s="22">
        <v>475848</v>
      </c>
      <c r="I13" s="22">
        <v>486198</v>
      </c>
      <c r="J13" s="22">
        <v>1450708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1450708</v>
      </c>
      <c r="X13" s="22">
        <v>1405515</v>
      </c>
      <c r="Y13" s="22">
        <v>45193</v>
      </c>
      <c r="Z13" s="23">
        <v>3.2154050294731826</v>
      </c>
      <c r="AA13" s="20">
        <v>5622054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881846</v>
      </c>
      <c r="D17" s="20"/>
      <c r="E17" s="21">
        <v>1182993</v>
      </c>
      <c r="F17" s="22">
        <v>1182993</v>
      </c>
      <c r="G17" s="22">
        <v>68893</v>
      </c>
      <c r="H17" s="22">
        <v>50976</v>
      </c>
      <c r="I17" s="22">
        <v>31476</v>
      </c>
      <c r="J17" s="22">
        <v>151345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151345</v>
      </c>
      <c r="X17" s="22">
        <v>295749</v>
      </c>
      <c r="Y17" s="22">
        <v>-144404</v>
      </c>
      <c r="Z17" s="23">
        <v>-48.826538720333794</v>
      </c>
      <c r="AA17" s="20">
        <v>1182993</v>
      </c>
    </row>
    <row r="18" spans="1:27" ht="13.5" x14ac:dyDescent="0.25">
      <c r="A18" s="19" t="s">
        <v>46</v>
      </c>
      <c r="B18" s="15" t="s">
        <v>32</v>
      </c>
      <c r="C18" s="20">
        <v>242</v>
      </c>
      <c r="D18" s="20"/>
      <c r="E18" s="21">
        <v>435</v>
      </c>
      <c r="F18" s="22">
        <v>435</v>
      </c>
      <c r="G18" s="22"/>
      <c r="H18" s="22">
        <v>64</v>
      </c>
      <c r="I18" s="22">
        <v>64</v>
      </c>
      <c r="J18" s="22">
        <v>128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128</v>
      </c>
      <c r="X18" s="22">
        <v>108</v>
      </c>
      <c r="Y18" s="22">
        <v>20</v>
      </c>
      <c r="Z18" s="23">
        <v>18.518518518518519</v>
      </c>
      <c r="AA18" s="20">
        <v>435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5084000</v>
      </c>
      <c r="D25" s="20"/>
      <c r="E25" s="21">
        <v>3255000</v>
      </c>
      <c r="F25" s="22">
        <v>3255000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813750</v>
      </c>
      <c r="Y25" s="22">
        <v>-813750</v>
      </c>
      <c r="Z25" s="23">
        <v>-100</v>
      </c>
      <c r="AA25" s="20">
        <v>3255000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76386696</v>
      </c>
      <c r="D32" s="29">
        <f t="shared" ref="D32:Y32" si="0">SUM(D6:D31)</f>
        <v>0</v>
      </c>
      <c r="E32" s="30">
        <f t="shared" si="0"/>
        <v>81644147</v>
      </c>
      <c r="F32" s="31">
        <f t="shared" si="0"/>
        <v>81644147</v>
      </c>
      <c r="G32" s="31">
        <f t="shared" si="0"/>
        <v>6850399</v>
      </c>
      <c r="H32" s="31">
        <f t="shared" si="0"/>
        <v>13822637</v>
      </c>
      <c r="I32" s="31">
        <f t="shared" si="0"/>
        <v>6855254</v>
      </c>
      <c r="J32" s="31">
        <f t="shared" si="0"/>
        <v>27528290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27528290</v>
      </c>
      <c r="X32" s="31">
        <f t="shared" si="0"/>
        <v>28165378</v>
      </c>
      <c r="Y32" s="31">
        <f t="shared" si="0"/>
        <v>-637088</v>
      </c>
      <c r="Z32" s="32">
        <f>+IF(X32&lt;&gt;0,+(Y32/X32)*100,0)</f>
        <v>-2.261954375332722</v>
      </c>
      <c r="AA32" s="29">
        <f>SUM(AA6:AA31)</f>
        <v>81644147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100875834</v>
      </c>
      <c r="D34" s="20"/>
      <c r="E34" s="21">
        <v>100969988</v>
      </c>
      <c r="F34" s="22">
        <v>100969988</v>
      </c>
      <c r="G34" s="22">
        <v>8350659</v>
      </c>
      <c r="H34" s="22">
        <v>8135400</v>
      </c>
      <c r="I34" s="22">
        <v>9158230</v>
      </c>
      <c r="J34" s="22">
        <v>25644289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25644289</v>
      </c>
      <c r="X34" s="22">
        <v>25029714</v>
      </c>
      <c r="Y34" s="22">
        <v>614575</v>
      </c>
      <c r="Z34" s="23">
        <v>2.4553816316079358</v>
      </c>
      <c r="AA34" s="20">
        <v>100969988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9188525</v>
      </c>
      <c r="D37" s="20"/>
      <c r="E37" s="21">
        <v>8208200</v>
      </c>
      <c r="F37" s="22">
        <v>8208200</v>
      </c>
      <c r="G37" s="22">
        <v>1319583</v>
      </c>
      <c r="H37" s="22">
        <v>616101</v>
      </c>
      <c r="I37" s="22">
        <v>1003642</v>
      </c>
      <c r="J37" s="22">
        <v>2939326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2939326</v>
      </c>
      <c r="X37" s="22">
        <v>2490561</v>
      </c>
      <c r="Y37" s="22">
        <v>448765</v>
      </c>
      <c r="Z37" s="23">
        <v>18.018631143746326</v>
      </c>
      <c r="AA37" s="20">
        <v>8208200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48493917</v>
      </c>
      <c r="D41" s="20"/>
      <c r="E41" s="21">
        <v>53445500</v>
      </c>
      <c r="F41" s="22">
        <v>53445500</v>
      </c>
      <c r="G41" s="22">
        <v>3119504</v>
      </c>
      <c r="H41" s="22">
        <v>5063271</v>
      </c>
      <c r="I41" s="22">
        <v>4195510</v>
      </c>
      <c r="J41" s="22">
        <v>12378285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12378285</v>
      </c>
      <c r="X41" s="22">
        <v>15785901</v>
      </c>
      <c r="Y41" s="22">
        <v>-3407616</v>
      </c>
      <c r="Z41" s="23">
        <v>-21.586452366576985</v>
      </c>
      <c r="AA41" s="20">
        <v>53445500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28858488</v>
      </c>
      <c r="D44" s="20"/>
      <c r="E44" s="21">
        <v>17234170</v>
      </c>
      <c r="F44" s="22">
        <v>17234170</v>
      </c>
      <c r="G44" s="22">
        <v>2847586</v>
      </c>
      <c r="H44" s="22">
        <v>3910213</v>
      </c>
      <c r="I44" s="22">
        <v>1737199</v>
      </c>
      <c r="J44" s="22">
        <v>8494998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8494998</v>
      </c>
      <c r="X44" s="22">
        <v>5120397</v>
      </c>
      <c r="Y44" s="22">
        <v>3374601</v>
      </c>
      <c r="Z44" s="23">
        <v>65.905065564252155</v>
      </c>
      <c r="AA44" s="20">
        <v>17234170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187416764</v>
      </c>
      <c r="D47" s="29">
        <f t="shared" ref="D47:Y47" si="1">SUM(D34:D46)</f>
        <v>0</v>
      </c>
      <c r="E47" s="30">
        <f t="shared" si="1"/>
        <v>179857858</v>
      </c>
      <c r="F47" s="31">
        <f t="shared" si="1"/>
        <v>179857858</v>
      </c>
      <c r="G47" s="31">
        <f t="shared" si="1"/>
        <v>15637332</v>
      </c>
      <c r="H47" s="31">
        <f t="shared" si="1"/>
        <v>17724985</v>
      </c>
      <c r="I47" s="31">
        <f t="shared" si="1"/>
        <v>16094581</v>
      </c>
      <c r="J47" s="31">
        <f t="shared" si="1"/>
        <v>49456898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49456898</v>
      </c>
      <c r="X47" s="31">
        <f t="shared" si="1"/>
        <v>48426573</v>
      </c>
      <c r="Y47" s="31">
        <f t="shared" si="1"/>
        <v>1030325</v>
      </c>
      <c r="Z47" s="32">
        <f>+IF(X47&lt;&gt;0,+(Y47/X47)*100,0)</f>
        <v>2.1276025458171488</v>
      </c>
      <c r="AA47" s="29">
        <f>SUM(AA34:AA46)</f>
        <v>179857858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-111030068</v>
      </c>
      <c r="D48" s="39">
        <f t="shared" si="2"/>
        <v>0</v>
      </c>
      <c r="E48" s="40">
        <f t="shared" si="2"/>
        <v>-98213711</v>
      </c>
      <c r="F48" s="41">
        <f t="shared" si="2"/>
        <v>-98213711</v>
      </c>
      <c r="G48" s="41">
        <f t="shared" si="2"/>
        <v>-8786933</v>
      </c>
      <c r="H48" s="41">
        <f t="shared" si="2"/>
        <v>-3902348</v>
      </c>
      <c r="I48" s="41">
        <f t="shared" si="2"/>
        <v>-9239327</v>
      </c>
      <c r="J48" s="41">
        <f t="shared" si="2"/>
        <v>-21928608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-21928608</v>
      </c>
      <c r="X48" s="41">
        <f t="shared" si="2"/>
        <v>-20261195</v>
      </c>
      <c r="Y48" s="41">
        <f t="shared" si="2"/>
        <v>-1667413</v>
      </c>
      <c r="Z48" s="42">
        <f>+IF(X48&lt;&gt;0,+(Y48/X48)*100,0)</f>
        <v>8.2295886298907845</v>
      </c>
      <c r="AA48" s="39">
        <f>+AA32-AA47</f>
        <v>-98213711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-111030068</v>
      </c>
      <c r="D51" s="48">
        <f t="shared" si="3"/>
        <v>0</v>
      </c>
      <c r="E51" s="49">
        <f t="shared" si="3"/>
        <v>-98213711</v>
      </c>
      <c r="F51" s="50">
        <f t="shared" si="3"/>
        <v>-98213711</v>
      </c>
      <c r="G51" s="50">
        <f t="shared" si="3"/>
        <v>-8786933</v>
      </c>
      <c r="H51" s="50">
        <f t="shared" si="3"/>
        <v>-3902348</v>
      </c>
      <c r="I51" s="50">
        <f t="shared" si="3"/>
        <v>-9239327</v>
      </c>
      <c r="J51" s="50">
        <f t="shared" si="3"/>
        <v>-21928608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-21928608</v>
      </c>
      <c r="X51" s="50">
        <f t="shared" si="3"/>
        <v>-20261195</v>
      </c>
      <c r="Y51" s="50">
        <f t="shared" si="3"/>
        <v>-1667413</v>
      </c>
      <c r="Z51" s="51">
        <f>+IF(X51&lt;&gt;0,+(Y51/X51)*100,0)</f>
        <v>8.2295886298907845</v>
      </c>
      <c r="AA51" s="48">
        <f>SUM(AA48:AA50)</f>
        <v>-98213711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-111030068</v>
      </c>
      <c r="D53" s="54">
        <f>+D51-D52</f>
        <v>0</v>
      </c>
      <c r="E53" s="55">
        <f t="shared" si="4"/>
        <v>-98213711</v>
      </c>
      <c r="F53" s="56">
        <f t="shared" si="4"/>
        <v>-98213711</v>
      </c>
      <c r="G53" s="56">
        <f t="shared" si="4"/>
        <v>-8786933</v>
      </c>
      <c r="H53" s="56">
        <f t="shared" si="4"/>
        <v>-3902348</v>
      </c>
      <c r="I53" s="56">
        <f t="shared" si="4"/>
        <v>-9239327</v>
      </c>
      <c r="J53" s="56">
        <f t="shared" si="4"/>
        <v>-21928608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-21928608</v>
      </c>
      <c r="X53" s="56">
        <f t="shared" si="4"/>
        <v>-20261195</v>
      </c>
      <c r="Y53" s="56">
        <f t="shared" si="4"/>
        <v>-1667413</v>
      </c>
      <c r="Z53" s="57">
        <f>+IF(X53&lt;&gt;0,+(Y53/X53)*100,0)</f>
        <v>8.2295886298907845</v>
      </c>
      <c r="AA53" s="54">
        <f>+AA51-AA52</f>
        <v>-98213711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-111030068</v>
      </c>
      <c r="D56" s="48">
        <f>SUM(D53:D55)</f>
        <v>0</v>
      </c>
      <c r="E56" s="49">
        <f t="shared" si="5"/>
        <v>-98213711</v>
      </c>
      <c r="F56" s="50">
        <f t="shared" si="5"/>
        <v>-98213711</v>
      </c>
      <c r="G56" s="50">
        <f t="shared" si="5"/>
        <v>-8786933</v>
      </c>
      <c r="H56" s="50">
        <f t="shared" si="5"/>
        <v>-3902348</v>
      </c>
      <c r="I56" s="50">
        <f t="shared" si="5"/>
        <v>-9239327</v>
      </c>
      <c r="J56" s="50">
        <f t="shared" si="5"/>
        <v>-21928608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-21928608</v>
      </c>
      <c r="X56" s="50">
        <f t="shared" si="5"/>
        <v>-20261195</v>
      </c>
      <c r="Y56" s="50">
        <f t="shared" si="5"/>
        <v>-1667413</v>
      </c>
      <c r="Z56" s="51">
        <f>+IF(X56&lt;&gt;0,+(Y56/X56)*100,0)</f>
        <v>8.2295886298907845</v>
      </c>
      <c r="AA56" s="48">
        <f>SUM(AA53:AA55)</f>
        <v>-98213711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-111030068</v>
      </c>
      <c r="D59" s="65">
        <f>SUM(D56:D58)</f>
        <v>0</v>
      </c>
      <c r="E59" s="66">
        <f t="shared" si="6"/>
        <v>-98213711</v>
      </c>
      <c r="F59" s="67">
        <f t="shared" si="6"/>
        <v>-98213711</v>
      </c>
      <c r="G59" s="67">
        <f t="shared" si="6"/>
        <v>-8786933</v>
      </c>
      <c r="H59" s="67">
        <f t="shared" si="6"/>
        <v>-3902348</v>
      </c>
      <c r="I59" s="67">
        <f t="shared" si="6"/>
        <v>-9239327</v>
      </c>
      <c r="J59" s="67">
        <f t="shared" si="6"/>
        <v>-21928608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-21928608</v>
      </c>
      <c r="X59" s="67">
        <f t="shared" si="6"/>
        <v>-20261195</v>
      </c>
      <c r="Y59" s="67">
        <f t="shared" si="6"/>
        <v>-1667413</v>
      </c>
      <c r="Z59" s="68">
        <f>+IF(X59&lt;&gt;0,+(Y59/X59)*100,0)</f>
        <v>8.2295886298907845</v>
      </c>
      <c r="AA59" s="65">
        <f>SUM(AA56:AA58)</f>
        <v>-98213711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8187285</v>
      </c>
      <c r="D34" s="20"/>
      <c r="E34" s="21">
        <v>7744535</v>
      </c>
      <c r="F34" s="22">
        <v>7744535</v>
      </c>
      <c r="G34" s="22">
        <v>689884</v>
      </c>
      <c r="H34" s="22">
        <v>714875</v>
      </c>
      <c r="I34" s="22">
        <v>733465</v>
      </c>
      <c r="J34" s="22">
        <v>2138224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2138224</v>
      </c>
      <c r="X34" s="22">
        <v>1936140</v>
      </c>
      <c r="Y34" s="22">
        <v>202084</v>
      </c>
      <c r="Z34" s="23">
        <v>10.437468364890968</v>
      </c>
      <c r="AA34" s="20">
        <v>7744535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522599</v>
      </c>
      <c r="D37" s="20"/>
      <c r="E37" s="21"/>
      <c r="F37" s="22"/>
      <c r="G37" s="22">
        <v>16800</v>
      </c>
      <c r="H37" s="22"/>
      <c r="I37" s="22"/>
      <c r="J37" s="22">
        <v>16800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16800</v>
      </c>
      <c r="X37" s="22"/>
      <c r="Y37" s="22">
        <v>16800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2017056</v>
      </c>
      <c r="D41" s="20"/>
      <c r="E41" s="21">
        <v>3850000</v>
      </c>
      <c r="F41" s="22">
        <v>3850000</v>
      </c>
      <c r="G41" s="22">
        <v>91000</v>
      </c>
      <c r="H41" s="22">
        <v>225175</v>
      </c>
      <c r="I41" s="22">
        <v>138300</v>
      </c>
      <c r="J41" s="22">
        <v>454475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454475</v>
      </c>
      <c r="X41" s="22">
        <v>962502</v>
      </c>
      <c r="Y41" s="22">
        <v>-508027</v>
      </c>
      <c r="Z41" s="23">
        <v>-52.781916297316791</v>
      </c>
      <c r="AA41" s="20">
        <v>3850000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1524500</v>
      </c>
      <c r="F42" s="22">
        <v>1524500</v>
      </c>
      <c r="G42" s="22"/>
      <c r="H42" s="22">
        <v>110015</v>
      </c>
      <c r="I42" s="22">
        <v>120000</v>
      </c>
      <c r="J42" s="22">
        <v>230015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230015</v>
      </c>
      <c r="X42" s="22">
        <v>381123</v>
      </c>
      <c r="Y42" s="22">
        <v>-151108</v>
      </c>
      <c r="Z42" s="23">
        <v>-39.648092610522063</v>
      </c>
      <c r="AA42" s="20">
        <v>1524500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500001</v>
      </c>
      <c r="Y43" s="22">
        <v>-500001</v>
      </c>
      <c r="Z43" s="23">
        <v>-100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646008</v>
      </c>
      <c r="D44" s="20"/>
      <c r="E44" s="21">
        <v>2006000</v>
      </c>
      <c r="F44" s="22">
        <v>2006000</v>
      </c>
      <c r="G44" s="22">
        <v>6478</v>
      </c>
      <c r="H44" s="22">
        <v>26057</v>
      </c>
      <c r="I44" s="22">
        <v>6895</v>
      </c>
      <c r="J44" s="22">
        <v>39430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39430</v>
      </c>
      <c r="X44" s="22">
        <v>501501</v>
      </c>
      <c r="Y44" s="22">
        <v>-462071</v>
      </c>
      <c r="Z44" s="23">
        <v>-92.137602916046035</v>
      </c>
      <c r="AA44" s="20">
        <v>2006000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11372948</v>
      </c>
      <c r="D47" s="29">
        <f t="shared" ref="D47:Y47" si="1">SUM(D34:D46)</f>
        <v>0</v>
      </c>
      <c r="E47" s="30">
        <f t="shared" si="1"/>
        <v>17125035</v>
      </c>
      <c r="F47" s="31">
        <f t="shared" si="1"/>
        <v>17125035</v>
      </c>
      <c r="G47" s="31">
        <f t="shared" si="1"/>
        <v>804162</v>
      </c>
      <c r="H47" s="31">
        <f t="shared" si="1"/>
        <v>1076122</v>
      </c>
      <c r="I47" s="31">
        <f t="shared" si="1"/>
        <v>998660</v>
      </c>
      <c r="J47" s="31">
        <f t="shared" si="1"/>
        <v>2878944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2878944</v>
      </c>
      <c r="X47" s="31">
        <f t="shared" si="1"/>
        <v>4281267</v>
      </c>
      <c r="Y47" s="31">
        <f t="shared" si="1"/>
        <v>-1402323</v>
      </c>
      <c r="Z47" s="32">
        <f>+IF(X47&lt;&gt;0,+(Y47/X47)*100,0)</f>
        <v>-32.7548597179293</v>
      </c>
      <c r="AA47" s="29">
        <f>SUM(AA34:AA46)</f>
        <v>17125035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-11372948</v>
      </c>
      <c r="D48" s="39">
        <f t="shared" si="2"/>
        <v>0</v>
      </c>
      <c r="E48" s="40">
        <f t="shared" si="2"/>
        <v>-17125035</v>
      </c>
      <c r="F48" s="41">
        <f t="shared" si="2"/>
        <v>-17125035</v>
      </c>
      <c r="G48" s="41">
        <f t="shared" si="2"/>
        <v>-804162</v>
      </c>
      <c r="H48" s="41">
        <f t="shared" si="2"/>
        <v>-1076122</v>
      </c>
      <c r="I48" s="41">
        <f t="shared" si="2"/>
        <v>-998660</v>
      </c>
      <c r="J48" s="41">
        <f t="shared" si="2"/>
        <v>-2878944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-2878944</v>
      </c>
      <c r="X48" s="41">
        <f t="shared" si="2"/>
        <v>-4281267</v>
      </c>
      <c r="Y48" s="41">
        <f t="shared" si="2"/>
        <v>1402323</v>
      </c>
      <c r="Z48" s="42">
        <f>+IF(X48&lt;&gt;0,+(Y48/X48)*100,0)</f>
        <v>-32.7548597179293</v>
      </c>
      <c r="AA48" s="39">
        <f>+AA32-AA47</f>
        <v>-17125035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-11372948</v>
      </c>
      <c r="D51" s="48">
        <f t="shared" si="3"/>
        <v>0</v>
      </c>
      <c r="E51" s="49">
        <f t="shared" si="3"/>
        <v>-17125035</v>
      </c>
      <c r="F51" s="50">
        <f t="shared" si="3"/>
        <v>-17125035</v>
      </c>
      <c r="G51" s="50">
        <f t="shared" si="3"/>
        <v>-804162</v>
      </c>
      <c r="H51" s="50">
        <f t="shared" si="3"/>
        <v>-1076122</v>
      </c>
      <c r="I51" s="50">
        <f t="shared" si="3"/>
        <v>-998660</v>
      </c>
      <c r="J51" s="50">
        <f t="shared" si="3"/>
        <v>-2878944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-2878944</v>
      </c>
      <c r="X51" s="50">
        <f t="shared" si="3"/>
        <v>-4281267</v>
      </c>
      <c r="Y51" s="50">
        <f t="shared" si="3"/>
        <v>1402323</v>
      </c>
      <c r="Z51" s="51">
        <f>+IF(X51&lt;&gt;0,+(Y51/X51)*100,0)</f>
        <v>-32.7548597179293</v>
      </c>
      <c r="AA51" s="48">
        <f>SUM(AA48:AA50)</f>
        <v>-17125035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-11372948</v>
      </c>
      <c r="D53" s="54">
        <f>+D51-D52</f>
        <v>0</v>
      </c>
      <c r="E53" s="55">
        <f t="shared" si="4"/>
        <v>-17125035</v>
      </c>
      <c r="F53" s="56">
        <f t="shared" si="4"/>
        <v>-17125035</v>
      </c>
      <c r="G53" s="56">
        <f t="shared" si="4"/>
        <v>-804162</v>
      </c>
      <c r="H53" s="56">
        <f t="shared" si="4"/>
        <v>-1076122</v>
      </c>
      <c r="I53" s="56">
        <f t="shared" si="4"/>
        <v>-998660</v>
      </c>
      <c r="J53" s="56">
        <f t="shared" si="4"/>
        <v>-2878944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-2878944</v>
      </c>
      <c r="X53" s="56">
        <f t="shared" si="4"/>
        <v>-4281267</v>
      </c>
      <c r="Y53" s="56">
        <f t="shared" si="4"/>
        <v>1402323</v>
      </c>
      <c r="Z53" s="57">
        <f>+IF(X53&lt;&gt;0,+(Y53/X53)*100,0)</f>
        <v>-32.7548597179293</v>
      </c>
      <c r="AA53" s="54">
        <f>+AA51-AA52</f>
        <v>-17125035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-11372948</v>
      </c>
      <c r="D56" s="48">
        <f>SUM(D53:D55)</f>
        <v>0</v>
      </c>
      <c r="E56" s="49">
        <f t="shared" si="5"/>
        <v>-17125035</v>
      </c>
      <c r="F56" s="50">
        <f t="shared" si="5"/>
        <v>-17125035</v>
      </c>
      <c r="G56" s="50">
        <f t="shared" si="5"/>
        <v>-804162</v>
      </c>
      <c r="H56" s="50">
        <f t="shared" si="5"/>
        <v>-1076122</v>
      </c>
      <c r="I56" s="50">
        <f t="shared" si="5"/>
        <v>-998660</v>
      </c>
      <c r="J56" s="50">
        <f t="shared" si="5"/>
        <v>-2878944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-2878944</v>
      </c>
      <c r="X56" s="50">
        <f t="shared" si="5"/>
        <v>-4281267</v>
      </c>
      <c r="Y56" s="50">
        <f t="shared" si="5"/>
        <v>1402323</v>
      </c>
      <c r="Z56" s="51">
        <f>+IF(X56&lt;&gt;0,+(Y56/X56)*100,0)</f>
        <v>-32.7548597179293</v>
      </c>
      <c r="AA56" s="48">
        <f>SUM(AA53:AA55)</f>
        <v>-17125035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-11372948</v>
      </c>
      <c r="D59" s="65">
        <f>SUM(D56:D58)</f>
        <v>0</v>
      </c>
      <c r="E59" s="66">
        <f t="shared" si="6"/>
        <v>-17125035</v>
      </c>
      <c r="F59" s="67">
        <f t="shared" si="6"/>
        <v>-17125035</v>
      </c>
      <c r="G59" s="67">
        <f t="shared" si="6"/>
        <v>-804162</v>
      </c>
      <c r="H59" s="67">
        <f t="shared" si="6"/>
        <v>-1076122</v>
      </c>
      <c r="I59" s="67">
        <f t="shared" si="6"/>
        <v>-998660</v>
      </c>
      <c r="J59" s="67">
        <f t="shared" si="6"/>
        <v>-2878944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-2878944</v>
      </c>
      <c r="X59" s="67">
        <f t="shared" si="6"/>
        <v>-4281267</v>
      </c>
      <c r="Y59" s="67">
        <f t="shared" si="6"/>
        <v>1402323</v>
      </c>
      <c r="Z59" s="68">
        <f>+IF(X59&lt;&gt;0,+(Y59/X59)*100,0)</f>
        <v>-32.7548597179293</v>
      </c>
      <c r="AA59" s="65">
        <f>SUM(AA56:AA58)</f>
        <v>-17125035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11923306</v>
      </c>
      <c r="D9" s="20"/>
      <c r="E9" s="21">
        <v>16069108</v>
      </c>
      <c r="F9" s="22">
        <v>16069108</v>
      </c>
      <c r="G9" s="22">
        <v>1447140</v>
      </c>
      <c r="H9" s="22">
        <v>1447576</v>
      </c>
      <c r="I9" s="22">
        <v>1448656</v>
      </c>
      <c r="J9" s="22">
        <v>4343372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4343372</v>
      </c>
      <c r="X9" s="22">
        <v>4017276</v>
      </c>
      <c r="Y9" s="22">
        <v>326096</v>
      </c>
      <c r="Z9" s="23">
        <v>8.1173412033427628</v>
      </c>
      <c r="AA9" s="20">
        <v>16069108</v>
      </c>
    </row>
    <row r="10" spans="1:27" ht="13.5" x14ac:dyDescent="0.25">
      <c r="A10" s="19" t="s">
        <v>38</v>
      </c>
      <c r="B10" s="15" t="s">
        <v>32</v>
      </c>
      <c r="C10" s="20">
        <v>596103</v>
      </c>
      <c r="D10" s="20"/>
      <c r="E10" s="21">
        <v>1049000</v>
      </c>
      <c r="F10" s="22">
        <v>1049000</v>
      </c>
      <c r="G10" s="22">
        <v>185101</v>
      </c>
      <c r="H10" s="22">
        <v>206344</v>
      </c>
      <c r="I10" s="22">
        <v>169860</v>
      </c>
      <c r="J10" s="22">
        <v>561305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561305</v>
      </c>
      <c r="X10" s="22">
        <v>262251</v>
      </c>
      <c r="Y10" s="22">
        <v>299054</v>
      </c>
      <c r="Z10" s="23">
        <v>114.03350225547283</v>
      </c>
      <c r="AA10" s="20">
        <v>1049000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10876140</v>
      </c>
      <c r="D25" s="20"/>
      <c r="E25" s="21">
        <v>11594880</v>
      </c>
      <c r="F25" s="22">
        <v>11594880</v>
      </c>
      <c r="G25" s="22">
        <v>4831200</v>
      </c>
      <c r="H25" s="22"/>
      <c r="I25" s="22"/>
      <c r="J25" s="22">
        <v>4831200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4831200</v>
      </c>
      <c r="X25" s="22">
        <v>2898720</v>
      </c>
      <c r="Y25" s="22">
        <v>1932480</v>
      </c>
      <c r="Z25" s="23">
        <v>66.666666666666657</v>
      </c>
      <c r="AA25" s="20">
        <v>11594880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23395549</v>
      </c>
      <c r="D32" s="29">
        <f t="shared" ref="D32:Y32" si="0">SUM(D6:D31)</f>
        <v>0</v>
      </c>
      <c r="E32" s="30">
        <f t="shared" si="0"/>
        <v>28712988</v>
      </c>
      <c r="F32" s="31">
        <f t="shared" si="0"/>
        <v>28712988</v>
      </c>
      <c r="G32" s="31">
        <f t="shared" si="0"/>
        <v>6463441</v>
      </c>
      <c r="H32" s="31">
        <f t="shared" si="0"/>
        <v>1653920</v>
      </c>
      <c r="I32" s="31">
        <f t="shared" si="0"/>
        <v>1618516</v>
      </c>
      <c r="J32" s="31">
        <f t="shared" si="0"/>
        <v>9735877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9735877</v>
      </c>
      <c r="X32" s="31">
        <f t="shared" si="0"/>
        <v>7178247</v>
      </c>
      <c r="Y32" s="31">
        <f t="shared" si="0"/>
        <v>2557630</v>
      </c>
      <c r="Z32" s="32">
        <f>+IF(X32&lt;&gt;0,+(Y32/X32)*100,0)</f>
        <v>35.630286893164865</v>
      </c>
      <c r="AA32" s="29">
        <f>SUM(AA6:AA31)</f>
        <v>28712988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11427400</v>
      </c>
      <c r="D34" s="20"/>
      <c r="E34" s="21">
        <v>13431996</v>
      </c>
      <c r="F34" s="22">
        <v>13431996</v>
      </c>
      <c r="G34" s="22">
        <v>916147</v>
      </c>
      <c r="H34" s="22">
        <v>868963</v>
      </c>
      <c r="I34" s="22">
        <v>991515</v>
      </c>
      <c r="J34" s="22">
        <v>2776625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2776625</v>
      </c>
      <c r="X34" s="22">
        <v>3357999</v>
      </c>
      <c r="Y34" s="22">
        <v>-581374</v>
      </c>
      <c r="Z34" s="23">
        <v>-17.313108193302025</v>
      </c>
      <c r="AA34" s="20">
        <v>13431996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1168706</v>
      </c>
      <c r="D37" s="20"/>
      <c r="E37" s="21">
        <v>1030000</v>
      </c>
      <c r="F37" s="22">
        <v>1030000</v>
      </c>
      <c r="G37" s="22">
        <v>12836</v>
      </c>
      <c r="H37" s="22"/>
      <c r="I37" s="22"/>
      <c r="J37" s="22">
        <v>12836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12836</v>
      </c>
      <c r="X37" s="22">
        <v>257499</v>
      </c>
      <c r="Y37" s="22">
        <v>-244663</v>
      </c>
      <c r="Z37" s="23">
        <v>-95.015126272335038</v>
      </c>
      <c r="AA37" s="20">
        <v>1030000</v>
      </c>
    </row>
    <row r="38" spans="1:27" ht="13.5" x14ac:dyDescent="0.25">
      <c r="A38" s="19" t="s">
        <v>64</v>
      </c>
      <c r="B38" s="15" t="s">
        <v>32</v>
      </c>
      <c r="C38" s="20">
        <v>-2188949</v>
      </c>
      <c r="D38" s="20"/>
      <c r="E38" s="21">
        <v>1446074</v>
      </c>
      <c r="F38" s="22">
        <v>1446074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361518</v>
      </c>
      <c r="Y38" s="22">
        <v>-361518</v>
      </c>
      <c r="Z38" s="23">
        <v>-100</v>
      </c>
      <c r="AA38" s="20">
        <v>1446074</v>
      </c>
    </row>
    <row r="39" spans="1:27" ht="13.5" x14ac:dyDescent="0.25">
      <c r="A39" s="19" t="s">
        <v>65</v>
      </c>
      <c r="B39" s="15" t="s">
        <v>32</v>
      </c>
      <c r="C39" s="20">
        <v>-3753255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9349967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1464760</v>
      </c>
      <c r="D41" s="20"/>
      <c r="E41" s="21">
        <v>1896848</v>
      </c>
      <c r="F41" s="22">
        <v>1896848</v>
      </c>
      <c r="G41" s="22"/>
      <c r="H41" s="22">
        <v>133160</v>
      </c>
      <c r="I41" s="22"/>
      <c r="J41" s="22">
        <v>133160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133160</v>
      </c>
      <c r="X41" s="22">
        <v>474210</v>
      </c>
      <c r="Y41" s="22">
        <v>-341050</v>
      </c>
      <c r="Z41" s="23">
        <v>-71.919613673267108</v>
      </c>
      <c r="AA41" s="20">
        <v>1896848</v>
      </c>
    </row>
    <row r="42" spans="1:27" ht="13.5" x14ac:dyDescent="0.25">
      <c r="A42" s="19" t="s">
        <v>67</v>
      </c>
      <c r="B42" s="15" t="s">
        <v>32</v>
      </c>
      <c r="C42" s="20">
        <v>555000</v>
      </c>
      <c r="D42" s="20"/>
      <c r="E42" s="21">
        <v>360000</v>
      </c>
      <c r="F42" s="22">
        <v>360000</v>
      </c>
      <c r="G42" s="22"/>
      <c r="H42" s="22">
        <v>35000</v>
      </c>
      <c r="I42" s="22">
        <v>35000</v>
      </c>
      <c r="J42" s="22">
        <v>70000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70000</v>
      </c>
      <c r="X42" s="22">
        <v>90000</v>
      </c>
      <c r="Y42" s="22">
        <v>-20000</v>
      </c>
      <c r="Z42" s="23">
        <v>-22.222222222222221</v>
      </c>
      <c r="AA42" s="20">
        <v>360000</v>
      </c>
    </row>
    <row r="43" spans="1:27" ht="13.5" x14ac:dyDescent="0.25">
      <c r="A43" s="19" t="s">
        <v>68</v>
      </c>
      <c r="B43" s="15" t="s">
        <v>32</v>
      </c>
      <c r="C43" s="20">
        <v>4728071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938246</v>
      </c>
      <c r="D44" s="20"/>
      <c r="E44" s="21">
        <v>7036635</v>
      </c>
      <c r="F44" s="22">
        <v>7036635</v>
      </c>
      <c r="G44" s="22">
        <v>34051</v>
      </c>
      <c r="H44" s="22">
        <v>20682</v>
      </c>
      <c r="I44" s="22">
        <v>176985</v>
      </c>
      <c r="J44" s="22">
        <v>231718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231718</v>
      </c>
      <c r="X44" s="22">
        <v>1759161</v>
      </c>
      <c r="Y44" s="22">
        <v>-1527443</v>
      </c>
      <c r="Z44" s="23">
        <v>-86.82792535759944</v>
      </c>
      <c r="AA44" s="20">
        <v>7036635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23689946</v>
      </c>
      <c r="D47" s="29">
        <f t="shared" ref="D47:Y47" si="1">SUM(D34:D46)</f>
        <v>0</v>
      </c>
      <c r="E47" s="30">
        <f t="shared" si="1"/>
        <v>25201553</v>
      </c>
      <c r="F47" s="31">
        <f t="shared" si="1"/>
        <v>25201553</v>
      </c>
      <c r="G47" s="31">
        <f t="shared" si="1"/>
        <v>963034</v>
      </c>
      <c r="H47" s="31">
        <f t="shared" si="1"/>
        <v>1057805</v>
      </c>
      <c r="I47" s="31">
        <f t="shared" si="1"/>
        <v>1203500</v>
      </c>
      <c r="J47" s="31">
        <f t="shared" si="1"/>
        <v>3224339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3224339</v>
      </c>
      <c r="X47" s="31">
        <f t="shared" si="1"/>
        <v>6300387</v>
      </c>
      <c r="Y47" s="31">
        <f t="shared" si="1"/>
        <v>-3076048</v>
      </c>
      <c r="Z47" s="32">
        <f>+IF(X47&lt;&gt;0,+(Y47/X47)*100,0)</f>
        <v>-48.823159593212289</v>
      </c>
      <c r="AA47" s="29">
        <f>SUM(AA34:AA46)</f>
        <v>25201553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-294397</v>
      </c>
      <c r="D48" s="39">
        <f t="shared" si="2"/>
        <v>0</v>
      </c>
      <c r="E48" s="40">
        <f t="shared" si="2"/>
        <v>3511435</v>
      </c>
      <c r="F48" s="41">
        <f t="shared" si="2"/>
        <v>3511435</v>
      </c>
      <c r="G48" s="41">
        <f t="shared" si="2"/>
        <v>5500407</v>
      </c>
      <c r="H48" s="41">
        <f t="shared" si="2"/>
        <v>596115</v>
      </c>
      <c r="I48" s="41">
        <f t="shared" si="2"/>
        <v>415016</v>
      </c>
      <c r="J48" s="41">
        <f t="shared" si="2"/>
        <v>6511538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6511538</v>
      </c>
      <c r="X48" s="41">
        <f t="shared" si="2"/>
        <v>877860</v>
      </c>
      <c r="Y48" s="41">
        <f t="shared" si="2"/>
        <v>5633678</v>
      </c>
      <c r="Z48" s="42">
        <f>+IF(X48&lt;&gt;0,+(Y48/X48)*100,0)</f>
        <v>641.75130430820411</v>
      </c>
      <c r="AA48" s="39">
        <f>+AA32-AA47</f>
        <v>3511435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-294397</v>
      </c>
      <c r="D51" s="48">
        <f t="shared" si="3"/>
        <v>0</v>
      </c>
      <c r="E51" s="49">
        <f t="shared" si="3"/>
        <v>3511435</v>
      </c>
      <c r="F51" s="50">
        <f t="shared" si="3"/>
        <v>3511435</v>
      </c>
      <c r="G51" s="50">
        <f t="shared" si="3"/>
        <v>5500407</v>
      </c>
      <c r="H51" s="50">
        <f t="shared" si="3"/>
        <v>596115</v>
      </c>
      <c r="I51" s="50">
        <f t="shared" si="3"/>
        <v>415016</v>
      </c>
      <c r="J51" s="50">
        <f t="shared" si="3"/>
        <v>6511538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6511538</v>
      </c>
      <c r="X51" s="50">
        <f t="shared" si="3"/>
        <v>877860</v>
      </c>
      <c r="Y51" s="50">
        <f t="shared" si="3"/>
        <v>5633678</v>
      </c>
      <c r="Z51" s="51">
        <f>+IF(X51&lt;&gt;0,+(Y51/X51)*100,0)</f>
        <v>641.75130430820411</v>
      </c>
      <c r="AA51" s="48">
        <f>SUM(AA48:AA50)</f>
        <v>3511435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-294397</v>
      </c>
      <c r="D53" s="54">
        <f>+D51-D52</f>
        <v>0</v>
      </c>
      <c r="E53" s="55">
        <f t="shared" si="4"/>
        <v>3511435</v>
      </c>
      <c r="F53" s="56">
        <f t="shared" si="4"/>
        <v>3511435</v>
      </c>
      <c r="G53" s="56">
        <f t="shared" si="4"/>
        <v>5500407</v>
      </c>
      <c r="H53" s="56">
        <f t="shared" si="4"/>
        <v>596115</v>
      </c>
      <c r="I53" s="56">
        <f t="shared" si="4"/>
        <v>415016</v>
      </c>
      <c r="J53" s="56">
        <f t="shared" si="4"/>
        <v>6511538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6511538</v>
      </c>
      <c r="X53" s="56">
        <f t="shared" si="4"/>
        <v>877860</v>
      </c>
      <c r="Y53" s="56">
        <f t="shared" si="4"/>
        <v>5633678</v>
      </c>
      <c r="Z53" s="57">
        <f>+IF(X53&lt;&gt;0,+(Y53/X53)*100,0)</f>
        <v>641.75130430820411</v>
      </c>
      <c r="AA53" s="54">
        <f>+AA51-AA52</f>
        <v>3511435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-294397</v>
      </c>
      <c r="D56" s="48">
        <f>SUM(D53:D55)</f>
        <v>0</v>
      </c>
      <c r="E56" s="49">
        <f t="shared" si="5"/>
        <v>3511435</v>
      </c>
      <c r="F56" s="50">
        <f t="shared" si="5"/>
        <v>3511435</v>
      </c>
      <c r="G56" s="50">
        <f t="shared" si="5"/>
        <v>5500407</v>
      </c>
      <c r="H56" s="50">
        <f t="shared" si="5"/>
        <v>596115</v>
      </c>
      <c r="I56" s="50">
        <f t="shared" si="5"/>
        <v>415016</v>
      </c>
      <c r="J56" s="50">
        <f t="shared" si="5"/>
        <v>6511538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6511538</v>
      </c>
      <c r="X56" s="50">
        <f t="shared" si="5"/>
        <v>877860</v>
      </c>
      <c r="Y56" s="50">
        <f t="shared" si="5"/>
        <v>5633678</v>
      </c>
      <c r="Z56" s="51">
        <f>+IF(X56&lt;&gt;0,+(Y56/X56)*100,0)</f>
        <v>641.75130430820411</v>
      </c>
      <c r="AA56" s="48">
        <f>SUM(AA53:AA55)</f>
        <v>3511435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-294397</v>
      </c>
      <c r="D59" s="65">
        <f>SUM(D56:D58)</f>
        <v>0</v>
      </c>
      <c r="E59" s="66">
        <f t="shared" si="6"/>
        <v>3511435</v>
      </c>
      <c r="F59" s="67">
        <f t="shared" si="6"/>
        <v>3511435</v>
      </c>
      <c r="G59" s="67">
        <f t="shared" si="6"/>
        <v>5500407</v>
      </c>
      <c r="H59" s="67">
        <f t="shared" si="6"/>
        <v>596115</v>
      </c>
      <c r="I59" s="67">
        <f t="shared" si="6"/>
        <v>415016</v>
      </c>
      <c r="J59" s="67">
        <f t="shared" si="6"/>
        <v>6511538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6511538</v>
      </c>
      <c r="X59" s="67">
        <f t="shared" si="6"/>
        <v>877860</v>
      </c>
      <c r="Y59" s="67">
        <f t="shared" si="6"/>
        <v>5633678</v>
      </c>
      <c r="Z59" s="68">
        <f>+IF(X59&lt;&gt;0,+(Y59/X59)*100,0)</f>
        <v>641.75130430820411</v>
      </c>
      <c r="AA59" s="65">
        <f>SUM(AA56:AA58)</f>
        <v>3511435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5045857</v>
      </c>
      <c r="D9" s="20"/>
      <c r="E9" s="21">
        <v>5268511</v>
      </c>
      <c r="F9" s="22">
        <v>5268511</v>
      </c>
      <c r="G9" s="22"/>
      <c r="H9" s="22">
        <v>452998</v>
      </c>
      <c r="I9" s="22">
        <v>452432</v>
      </c>
      <c r="J9" s="22">
        <v>905430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905430</v>
      </c>
      <c r="X9" s="22">
        <v>1317129</v>
      </c>
      <c r="Y9" s="22">
        <v>-411699</v>
      </c>
      <c r="Z9" s="23">
        <v>-31.257302815441768</v>
      </c>
      <c r="AA9" s="20">
        <v>5268511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5045857</v>
      </c>
      <c r="D32" s="29">
        <f t="shared" ref="D32:Y32" si="0">SUM(D6:D31)</f>
        <v>0</v>
      </c>
      <c r="E32" s="30">
        <f t="shared" si="0"/>
        <v>5268511</v>
      </c>
      <c r="F32" s="31">
        <f t="shared" si="0"/>
        <v>5268511</v>
      </c>
      <c r="G32" s="31">
        <f t="shared" si="0"/>
        <v>0</v>
      </c>
      <c r="H32" s="31">
        <f t="shared" si="0"/>
        <v>452998</v>
      </c>
      <c r="I32" s="31">
        <f t="shared" si="0"/>
        <v>452432</v>
      </c>
      <c r="J32" s="31">
        <f t="shared" si="0"/>
        <v>905430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905430</v>
      </c>
      <c r="X32" s="31">
        <f t="shared" si="0"/>
        <v>1317129</v>
      </c>
      <c r="Y32" s="31">
        <f t="shared" si="0"/>
        <v>-411699</v>
      </c>
      <c r="Z32" s="32">
        <f>+IF(X32&lt;&gt;0,+(Y32/X32)*100,0)</f>
        <v>-31.257302815441768</v>
      </c>
      <c r="AA32" s="29">
        <f>SUM(AA6:AA31)</f>
        <v>5268511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3574986</v>
      </c>
      <c r="D34" s="20"/>
      <c r="E34" s="21">
        <v>4447248</v>
      </c>
      <c r="F34" s="22">
        <v>4447248</v>
      </c>
      <c r="G34" s="22"/>
      <c r="H34" s="22">
        <v>298651</v>
      </c>
      <c r="I34" s="22">
        <v>322734</v>
      </c>
      <c r="J34" s="22">
        <v>621385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621385</v>
      </c>
      <c r="X34" s="22">
        <v>1111812</v>
      </c>
      <c r="Y34" s="22">
        <v>-490427</v>
      </c>
      <c r="Z34" s="23">
        <v>-44.110605030346854</v>
      </c>
      <c r="AA34" s="20">
        <v>4447248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52700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2391943</v>
      </c>
      <c r="D38" s="20"/>
      <c r="E38" s="21">
        <v>9959667</v>
      </c>
      <c r="F38" s="22">
        <v>9959667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2489916</v>
      </c>
      <c r="Y38" s="22">
        <v>-2489916</v>
      </c>
      <c r="Z38" s="23">
        <v>-100</v>
      </c>
      <c r="AA38" s="20">
        <v>9959667</v>
      </c>
    </row>
    <row r="39" spans="1:27" ht="13.5" x14ac:dyDescent="0.25">
      <c r="A39" s="19" t="s">
        <v>65</v>
      </c>
      <c r="B39" s="15" t="s">
        <v>32</v>
      </c>
      <c r="C39" s="20">
        <v>698876</v>
      </c>
      <c r="D39" s="20"/>
      <c r="E39" s="21">
        <v>1869471</v>
      </c>
      <c r="F39" s="22">
        <v>1869471</v>
      </c>
      <c r="G39" s="22"/>
      <c r="H39" s="22"/>
      <c r="I39" s="22">
        <v>174719</v>
      </c>
      <c r="J39" s="22">
        <v>174719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174719</v>
      </c>
      <c r="X39" s="22">
        <v>467367</v>
      </c>
      <c r="Y39" s="22">
        <v>-292648</v>
      </c>
      <c r="Z39" s="23">
        <v>-62.616316513574986</v>
      </c>
      <c r="AA39" s="20">
        <v>1869471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2135</v>
      </c>
      <c r="F41" s="22">
        <v>2135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534</v>
      </c>
      <c r="Y41" s="22">
        <v>-534</v>
      </c>
      <c r="Z41" s="23">
        <v>-100</v>
      </c>
      <c r="AA41" s="20">
        <v>2135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5245057</v>
      </c>
      <c r="D44" s="20"/>
      <c r="E44" s="21">
        <v>3203817</v>
      </c>
      <c r="F44" s="22">
        <v>3203817</v>
      </c>
      <c r="G44" s="22"/>
      <c r="H44" s="22">
        <v>200345</v>
      </c>
      <c r="I44" s="22">
        <v>2633</v>
      </c>
      <c r="J44" s="22">
        <v>202978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202978</v>
      </c>
      <c r="X44" s="22">
        <v>800955</v>
      </c>
      <c r="Y44" s="22">
        <v>-597977</v>
      </c>
      <c r="Z44" s="23">
        <v>-74.658002010100446</v>
      </c>
      <c r="AA44" s="20">
        <v>3203817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11963562</v>
      </c>
      <c r="D47" s="29">
        <f t="shared" ref="D47:Y47" si="1">SUM(D34:D46)</f>
        <v>0</v>
      </c>
      <c r="E47" s="30">
        <f t="shared" si="1"/>
        <v>19482338</v>
      </c>
      <c r="F47" s="31">
        <f t="shared" si="1"/>
        <v>19482338</v>
      </c>
      <c r="G47" s="31">
        <f t="shared" si="1"/>
        <v>0</v>
      </c>
      <c r="H47" s="31">
        <f t="shared" si="1"/>
        <v>498996</v>
      </c>
      <c r="I47" s="31">
        <f t="shared" si="1"/>
        <v>500086</v>
      </c>
      <c r="J47" s="31">
        <f t="shared" si="1"/>
        <v>999082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999082</v>
      </c>
      <c r="X47" s="31">
        <f t="shared" si="1"/>
        <v>4870584</v>
      </c>
      <c r="Y47" s="31">
        <f t="shared" si="1"/>
        <v>-3871502</v>
      </c>
      <c r="Z47" s="32">
        <f>+IF(X47&lt;&gt;0,+(Y47/X47)*100,0)</f>
        <v>-79.487429022885138</v>
      </c>
      <c r="AA47" s="29">
        <f>SUM(AA34:AA46)</f>
        <v>19482338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-6917705</v>
      </c>
      <c r="D48" s="39">
        <f t="shared" si="2"/>
        <v>0</v>
      </c>
      <c r="E48" s="40">
        <f t="shared" si="2"/>
        <v>-14213827</v>
      </c>
      <c r="F48" s="41">
        <f t="shared" si="2"/>
        <v>-14213827</v>
      </c>
      <c r="G48" s="41">
        <f t="shared" si="2"/>
        <v>0</v>
      </c>
      <c r="H48" s="41">
        <f t="shared" si="2"/>
        <v>-45998</v>
      </c>
      <c r="I48" s="41">
        <f t="shared" si="2"/>
        <v>-47654</v>
      </c>
      <c r="J48" s="41">
        <f t="shared" si="2"/>
        <v>-93652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-93652</v>
      </c>
      <c r="X48" s="41">
        <f t="shared" si="2"/>
        <v>-3553455</v>
      </c>
      <c r="Y48" s="41">
        <f t="shared" si="2"/>
        <v>3459803</v>
      </c>
      <c r="Z48" s="42">
        <f>+IF(X48&lt;&gt;0,+(Y48/X48)*100,0)</f>
        <v>-97.364480484486222</v>
      </c>
      <c r="AA48" s="39">
        <f>+AA32-AA47</f>
        <v>-14213827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-6917705</v>
      </c>
      <c r="D51" s="48">
        <f t="shared" si="3"/>
        <v>0</v>
      </c>
      <c r="E51" s="49">
        <f t="shared" si="3"/>
        <v>-14213827</v>
      </c>
      <c r="F51" s="50">
        <f t="shared" si="3"/>
        <v>-14213827</v>
      </c>
      <c r="G51" s="50">
        <f t="shared" si="3"/>
        <v>0</v>
      </c>
      <c r="H51" s="50">
        <f t="shared" si="3"/>
        <v>-45998</v>
      </c>
      <c r="I51" s="50">
        <f t="shared" si="3"/>
        <v>-47654</v>
      </c>
      <c r="J51" s="50">
        <f t="shared" si="3"/>
        <v>-93652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-93652</v>
      </c>
      <c r="X51" s="50">
        <f t="shared" si="3"/>
        <v>-3553455</v>
      </c>
      <c r="Y51" s="50">
        <f t="shared" si="3"/>
        <v>3459803</v>
      </c>
      <c r="Z51" s="51">
        <f>+IF(X51&lt;&gt;0,+(Y51/X51)*100,0)</f>
        <v>-97.364480484486222</v>
      </c>
      <c r="AA51" s="48">
        <f>SUM(AA48:AA50)</f>
        <v>-14213827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-6917705</v>
      </c>
      <c r="D53" s="54">
        <f>+D51-D52</f>
        <v>0</v>
      </c>
      <c r="E53" s="55">
        <f t="shared" si="4"/>
        <v>-14213827</v>
      </c>
      <c r="F53" s="56">
        <f t="shared" si="4"/>
        <v>-14213827</v>
      </c>
      <c r="G53" s="56">
        <f t="shared" si="4"/>
        <v>0</v>
      </c>
      <c r="H53" s="56">
        <f t="shared" si="4"/>
        <v>-45998</v>
      </c>
      <c r="I53" s="56">
        <f t="shared" si="4"/>
        <v>-47654</v>
      </c>
      <c r="J53" s="56">
        <f t="shared" si="4"/>
        <v>-93652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-93652</v>
      </c>
      <c r="X53" s="56">
        <f t="shared" si="4"/>
        <v>-3553455</v>
      </c>
      <c r="Y53" s="56">
        <f t="shared" si="4"/>
        <v>3459803</v>
      </c>
      <c r="Z53" s="57">
        <f>+IF(X53&lt;&gt;0,+(Y53/X53)*100,0)</f>
        <v>-97.364480484486222</v>
      </c>
      <c r="AA53" s="54">
        <f>+AA51-AA52</f>
        <v>-14213827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-6917705</v>
      </c>
      <c r="D56" s="48">
        <f>SUM(D53:D55)</f>
        <v>0</v>
      </c>
      <c r="E56" s="49">
        <f t="shared" si="5"/>
        <v>-14213827</v>
      </c>
      <c r="F56" s="50">
        <f t="shared" si="5"/>
        <v>-14213827</v>
      </c>
      <c r="G56" s="50">
        <f t="shared" si="5"/>
        <v>0</v>
      </c>
      <c r="H56" s="50">
        <f t="shared" si="5"/>
        <v>-45998</v>
      </c>
      <c r="I56" s="50">
        <f t="shared" si="5"/>
        <v>-47654</v>
      </c>
      <c r="J56" s="50">
        <f t="shared" si="5"/>
        <v>-93652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-93652</v>
      </c>
      <c r="X56" s="50">
        <f t="shared" si="5"/>
        <v>-3553455</v>
      </c>
      <c r="Y56" s="50">
        <f t="shared" si="5"/>
        <v>3459803</v>
      </c>
      <c r="Z56" s="51">
        <f>+IF(X56&lt;&gt;0,+(Y56/X56)*100,0)</f>
        <v>-97.364480484486222</v>
      </c>
      <c r="AA56" s="48">
        <f>SUM(AA53:AA55)</f>
        <v>-14213827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-6917705</v>
      </c>
      <c r="D59" s="65">
        <f>SUM(D56:D58)</f>
        <v>0</v>
      </c>
      <c r="E59" s="66">
        <f t="shared" si="6"/>
        <v>-14213827</v>
      </c>
      <c r="F59" s="67">
        <f t="shared" si="6"/>
        <v>-14213827</v>
      </c>
      <c r="G59" s="67">
        <f t="shared" si="6"/>
        <v>0</v>
      </c>
      <c r="H59" s="67">
        <f t="shared" si="6"/>
        <v>-45998</v>
      </c>
      <c r="I59" s="67">
        <f t="shared" si="6"/>
        <v>-47654</v>
      </c>
      <c r="J59" s="67">
        <f t="shared" si="6"/>
        <v>-93652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-93652</v>
      </c>
      <c r="X59" s="67">
        <f t="shared" si="6"/>
        <v>-3553455</v>
      </c>
      <c r="Y59" s="67">
        <f t="shared" si="6"/>
        <v>3459803</v>
      </c>
      <c r="Z59" s="68">
        <f>+IF(X59&lt;&gt;0,+(Y59/X59)*100,0)</f>
        <v>-97.364480484486222</v>
      </c>
      <c r="AA59" s="65">
        <f>SUM(AA56:AA58)</f>
        <v>-14213827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90883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90883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154901</v>
      </c>
      <c r="D39" s="20"/>
      <c r="E39" s="21">
        <v>-180916</v>
      </c>
      <c r="F39" s="22">
        <v>-180916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-45228</v>
      </c>
      <c r="Y39" s="22">
        <v>45228</v>
      </c>
      <c r="Z39" s="23">
        <v>-100</v>
      </c>
      <c r="AA39" s="20">
        <v>-180916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154901</v>
      </c>
      <c r="D47" s="29">
        <f t="shared" ref="D47:Y47" si="1">SUM(D34:D46)</f>
        <v>0</v>
      </c>
      <c r="E47" s="30">
        <f t="shared" si="1"/>
        <v>-180916</v>
      </c>
      <c r="F47" s="31">
        <f t="shared" si="1"/>
        <v>-180916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-45228</v>
      </c>
      <c r="Y47" s="31">
        <f t="shared" si="1"/>
        <v>45228</v>
      </c>
      <c r="Z47" s="32">
        <f>+IF(X47&lt;&gt;0,+(Y47/X47)*100,0)</f>
        <v>-100</v>
      </c>
      <c r="AA47" s="29">
        <f>SUM(AA34:AA46)</f>
        <v>-180916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-64018</v>
      </c>
      <c r="D48" s="39">
        <f t="shared" si="2"/>
        <v>0</v>
      </c>
      <c r="E48" s="40">
        <f t="shared" si="2"/>
        <v>180916</v>
      </c>
      <c r="F48" s="41">
        <f t="shared" si="2"/>
        <v>180916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45228</v>
      </c>
      <c r="Y48" s="41">
        <f t="shared" si="2"/>
        <v>-45228</v>
      </c>
      <c r="Z48" s="42">
        <f>+IF(X48&lt;&gt;0,+(Y48/X48)*100,0)</f>
        <v>-100</v>
      </c>
      <c r="AA48" s="39">
        <f>+AA32-AA47</f>
        <v>180916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-64018</v>
      </c>
      <c r="D51" s="48">
        <f t="shared" si="3"/>
        <v>0</v>
      </c>
      <c r="E51" s="49">
        <f t="shared" si="3"/>
        <v>180916</v>
      </c>
      <c r="F51" s="50">
        <f t="shared" si="3"/>
        <v>180916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45228</v>
      </c>
      <c r="Y51" s="50">
        <f t="shared" si="3"/>
        <v>-45228</v>
      </c>
      <c r="Z51" s="51">
        <f>+IF(X51&lt;&gt;0,+(Y51/X51)*100,0)</f>
        <v>-100</v>
      </c>
      <c r="AA51" s="48">
        <f>SUM(AA48:AA50)</f>
        <v>180916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-64018</v>
      </c>
      <c r="D53" s="54">
        <f>+D51-D52</f>
        <v>0</v>
      </c>
      <c r="E53" s="55">
        <f t="shared" si="4"/>
        <v>180916</v>
      </c>
      <c r="F53" s="56">
        <f t="shared" si="4"/>
        <v>180916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45228</v>
      </c>
      <c r="Y53" s="56">
        <f t="shared" si="4"/>
        <v>-45228</v>
      </c>
      <c r="Z53" s="57">
        <f>+IF(X53&lt;&gt;0,+(Y53/X53)*100,0)</f>
        <v>-100</v>
      </c>
      <c r="AA53" s="54">
        <f>+AA51-AA52</f>
        <v>180916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-64018</v>
      </c>
      <c r="D56" s="48">
        <f>SUM(D53:D55)</f>
        <v>0</v>
      </c>
      <c r="E56" s="49">
        <f t="shared" si="5"/>
        <v>180916</v>
      </c>
      <c r="F56" s="50">
        <f t="shared" si="5"/>
        <v>180916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45228</v>
      </c>
      <c r="Y56" s="50">
        <f t="shared" si="5"/>
        <v>-45228</v>
      </c>
      <c r="Z56" s="51">
        <f>+IF(X56&lt;&gt;0,+(Y56/X56)*100,0)</f>
        <v>-100</v>
      </c>
      <c r="AA56" s="48">
        <f>SUM(AA53:AA55)</f>
        <v>180916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-64018</v>
      </c>
      <c r="D59" s="65">
        <f>SUM(D56:D58)</f>
        <v>0</v>
      </c>
      <c r="E59" s="66">
        <f t="shared" si="6"/>
        <v>180916</v>
      </c>
      <c r="F59" s="67">
        <f t="shared" si="6"/>
        <v>180916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45228</v>
      </c>
      <c r="Y59" s="67">
        <f t="shared" si="6"/>
        <v>-45228</v>
      </c>
      <c r="Z59" s="68">
        <f>+IF(X59&lt;&gt;0,+(Y59/X59)*100,0)</f>
        <v>-100</v>
      </c>
      <c r="AA59" s="65">
        <f>SUM(AA56:AA58)</f>
        <v>180916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2630</v>
      </c>
      <c r="F6" s="22">
        <v>2630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657</v>
      </c>
      <c r="Y6" s="22">
        <v>-657</v>
      </c>
      <c r="Z6" s="23">
        <v>-100</v>
      </c>
      <c r="AA6" s="20">
        <v>2630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-579038</v>
      </c>
      <c r="I8" s="22">
        <v>-715803</v>
      </c>
      <c r="J8" s="22">
        <v>-1294841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-1294841</v>
      </c>
      <c r="X8" s="22"/>
      <c r="Y8" s="22">
        <v>-1294841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155390777</v>
      </c>
      <c r="F9" s="22">
        <v>155390777</v>
      </c>
      <c r="G9" s="22">
        <v>11318904</v>
      </c>
      <c r="H9" s="22">
        <v>12289440</v>
      </c>
      <c r="I9" s="22">
        <v>12349960</v>
      </c>
      <c r="J9" s="22">
        <v>35958304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35958304</v>
      </c>
      <c r="X9" s="22">
        <v>38847696</v>
      </c>
      <c r="Y9" s="22">
        <v>-2889392</v>
      </c>
      <c r="Z9" s="23">
        <v>-7.4377435408267205</v>
      </c>
      <c r="AA9" s="20">
        <v>155390777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704</v>
      </c>
      <c r="F10" s="22">
        <v>704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177</v>
      </c>
      <c r="Y10" s="22">
        <v>-177</v>
      </c>
      <c r="Z10" s="23">
        <v>-100</v>
      </c>
      <c r="AA10" s="20">
        <v>704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13585976</v>
      </c>
      <c r="F13" s="22">
        <v>13585976</v>
      </c>
      <c r="G13" s="22">
        <v>1502310</v>
      </c>
      <c r="H13" s="22">
        <v>205396</v>
      </c>
      <c r="I13" s="22">
        <v>1731032</v>
      </c>
      <c r="J13" s="22">
        <v>3438738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3438738</v>
      </c>
      <c r="X13" s="22">
        <v>3396495</v>
      </c>
      <c r="Y13" s="22">
        <v>42243</v>
      </c>
      <c r="Z13" s="23">
        <v>1.2437233088816559</v>
      </c>
      <c r="AA13" s="20">
        <v>13585976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12194068</v>
      </c>
      <c r="H25" s="22"/>
      <c r="I25" s="22"/>
      <c r="J25" s="22">
        <v>12194068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12194068</v>
      </c>
      <c r="X25" s="22"/>
      <c r="Y25" s="22">
        <v>12194068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168980087</v>
      </c>
      <c r="F32" s="31">
        <f t="shared" si="0"/>
        <v>168980087</v>
      </c>
      <c r="G32" s="31">
        <f t="shared" si="0"/>
        <v>25015282</v>
      </c>
      <c r="H32" s="31">
        <f t="shared" si="0"/>
        <v>11915798</v>
      </c>
      <c r="I32" s="31">
        <f t="shared" si="0"/>
        <v>13365189</v>
      </c>
      <c r="J32" s="31">
        <f t="shared" si="0"/>
        <v>50296269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50296269</v>
      </c>
      <c r="X32" s="31">
        <f t="shared" si="0"/>
        <v>42245025</v>
      </c>
      <c r="Y32" s="31">
        <f t="shared" si="0"/>
        <v>8051244</v>
      </c>
      <c r="Z32" s="32">
        <f>+IF(X32&lt;&gt;0,+(Y32/X32)*100,0)</f>
        <v>19.058442976421482</v>
      </c>
      <c r="AA32" s="29">
        <f>SUM(AA6:AA31)</f>
        <v>168980087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100529132</v>
      </c>
      <c r="F34" s="22">
        <v>100529132</v>
      </c>
      <c r="G34" s="22">
        <v>7687324</v>
      </c>
      <c r="H34" s="22">
        <v>7338138</v>
      </c>
      <c r="I34" s="22">
        <v>8471613</v>
      </c>
      <c r="J34" s="22">
        <v>23497075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23497075</v>
      </c>
      <c r="X34" s="22">
        <v>25132713</v>
      </c>
      <c r="Y34" s="22">
        <v>-1635638</v>
      </c>
      <c r="Z34" s="23">
        <v>-6.5080041299162579</v>
      </c>
      <c r="AA34" s="20">
        <v>100529132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2031500</v>
      </c>
      <c r="F37" s="22">
        <v>2031500</v>
      </c>
      <c r="G37" s="22">
        <v>103352</v>
      </c>
      <c r="H37" s="22">
        <v>268782</v>
      </c>
      <c r="I37" s="22">
        <v>129863</v>
      </c>
      <c r="J37" s="22">
        <v>501997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501997</v>
      </c>
      <c r="X37" s="22">
        <v>507873</v>
      </c>
      <c r="Y37" s="22">
        <v>-5876</v>
      </c>
      <c r="Z37" s="23">
        <v>-1.156982158925558</v>
      </c>
      <c r="AA37" s="20">
        <v>2031500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4020908</v>
      </c>
      <c r="F39" s="22">
        <v>4020908</v>
      </c>
      <c r="G39" s="22">
        <v>412772</v>
      </c>
      <c r="H39" s="22">
        <v>412287</v>
      </c>
      <c r="I39" s="22">
        <v>399225</v>
      </c>
      <c r="J39" s="22">
        <v>1224284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1224284</v>
      </c>
      <c r="X39" s="22">
        <v>1005231</v>
      </c>
      <c r="Y39" s="22">
        <v>219053</v>
      </c>
      <c r="Z39" s="23">
        <v>21.791309659172867</v>
      </c>
      <c r="AA39" s="20">
        <v>4020908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2157165</v>
      </c>
      <c r="F40" s="22">
        <v>2157165</v>
      </c>
      <c r="G40" s="22">
        <v>17006</v>
      </c>
      <c r="H40" s="22">
        <v>16765</v>
      </c>
      <c r="I40" s="22">
        <v>16224</v>
      </c>
      <c r="J40" s="22">
        <v>49995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49995</v>
      </c>
      <c r="X40" s="22">
        <v>539292</v>
      </c>
      <c r="Y40" s="22">
        <v>-489297</v>
      </c>
      <c r="Z40" s="23">
        <v>-90.729512026879689</v>
      </c>
      <c r="AA40" s="20">
        <v>2157165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9403500</v>
      </c>
      <c r="F41" s="22">
        <v>9403500</v>
      </c>
      <c r="G41" s="22">
        <v>108163</v>
      </c>
      <c r="H41" s="22">
        <v>-236867</v>
      </c>
      <c r="I41" s="22">
        <v>776866</v>
      </c>
      <c r="J41" s="22">
        <v>648162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648162</v>
      </c>
      <c r="X41" s="22">
        <v>2350878</v>
      </c>
      <c r="Y41" s="22">
        <v>-1702716</v>
      </c>
      <c r="Z41" s="23">
        <v>-72.42893931543874</v>
      </c>
      <c r="AA41" s="20">
        <v>9403500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6837400</v>
      </c>
      <c r="F44" s="22">
        <v>6837400</v>
      </c>
      <c r="G44" s="22">
        <v>1768874</v>
      </c>
      <c r="H44" s="22">
        <v>-1132419</v>
      </c>
      <c r="I44" s="22">
        <v>128101</v>
      </c>
      <c r="J44" s="22">
        <v>764556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764556</v>
      </c>
      <c r="X44" s="22">
        <v>1709349</v>
      </c>
      <c r="Y44" s="22">
        <v>-944793</v>
      </c>
      <c r="Z44" s="23">
        <v>-55.27209481504363</v>
      </c>
      <c r="AA44" s="20">
        <v>6837400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124979605</v>
      </c>
      <c r="F47" s="31">
        <f t="shared" si="1"/>
        <v>124979605</v>
      </c>
      <c r="G47" s="31">
        <f t="shared" si="1"/>
        <v>10097491</v>
      </c>
      <c r="H47" s="31">
        <f t="shared" si="1"/>
        <v>6666686</v>
      </c>
      <c r="I47" s="31">
        <f t="shared" si="1"/>
        <v>9921892</v>
      </c>
      <c r="J47" s="31">
        <f t="shared" si="1"/>
        <v>26686069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26686069</v>
      </c>
      <c r="X47" s="31">
        <f t="shared" si="1"/>
        <v>31245336</v>
      </c>
      <c r="Y47" s="31">
        <f t="shared" si="1"/>
        <v>-4559267</v>
      </c>
      <c r="Z47" s="32">
        <f>+IF(X47&lt;&gt;0,+(Y47/X47)*100,0)</f>
        <v>-14.591832201772451</v>
      </c>
      <c r="AA47" s="29">
        <f>SUM(AA34:AA46)</f>
        <v>124979605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44000482</v>
      </c>
      <c r="F48" s="41">
        <f t="shared" si="2"/>
        <v>44000482</v>
      </c>
      <c r="G48" s="41">
        <f t="shared" si="2"/>
        <v>14917791</v>
      </c>
      <c r="H48" s="41">
        <f t="shared" si="2"/>
        <v>5249112</v>
      </c>
      <c r="I48" s="41">
        <f t="shared" si="2"/>
        <v>3443297</v>
      </c>
      <c r="J48" s="41">
        <f t="shared" si="2"/>
        <v>23610200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23610200</v>
      </c>
      <c r="X48" s="41">
        <f t="shared" si="2"/>
        <v>10999689</v>
      </c>
      <c r="Y48" s="41">
        <f t="shared" si="2"/>
        <v>12610511</v>
      </c>
      <c r="Z48" s="42">
        <f>+IF(X48&lt;&gt;0,+(Y48/X48)*100,0)</f>
        <v>114.64425039653395</v>
      </c>
      <c r="AA48" s="39">
        <f>+AA32-AA47</f>
        <v>44000482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44000482</v>
      </c>
      <c r="F51" s="50">
        <f t="shared" si="3"/>
        <v>44000482</v>
      </c>
      <c r="G51" s="50">
        <f t="shared" si="3"/>
        <v>14917791</v>
      </c>
      <c r="H51" s="50">
        <f t="shared" si="3"/>
        <v>5249112</v>
      </c>
      <c r="I51" s="50">
        <f t="shared" si="3"/>
        <v>3443297</v>
      </c>
      <c r="J51" s="50">
        <f t="shared" si="3"/>
        <v>23610200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23610200</v>
      </c>
      <c r="X51" s="50">
        <f t="shared" si="3"/>
        <v>10999689</v>
      </c>
      <c r="Y51" s="50">
        <f t="shared" si="3"/>
        <v>12610511</v>
      </c>
      <c r="Z51" s="51">
        <f>+IF(X51&lt;&gt;0,+(Y51/X51)*100,0)</f>
        <v>114.64425039653395</v>
      </c>
      <c r="AA51" s="48">
        <f>SUM(AA48:AA50)</f>
        <v>44000482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44000482</v>
      </c>
      <c r="F53" s="56">
        <f t="shared" si="4"/>
        <v>44000482</v>
      </c>
      <c r="G53" s="56">
        <f t="shared" si="4"/>
        <v>14917791</v>
      </c>
      <c r="H53" s="56">
        <f t="shared" si="4"/>
        <v>5249112</v>
      </c>
      <c r="I53" s="56">
        <f t="shared" si="4"/>
        <v>3443297</v>
      </c>
      <c r="J53" s="56">
        <f t="shared" si="4"/>
        <v>23610200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23610200</v>
      </c>
      <c r="X53" s="56">
        <f t="shared" si="4"/>
        <v>10999689</v>
      </c>
      <c r="Y53" s="56">
        <f t="shared" si="4"/>
        <v>12610511</v>
      </c>
      <c r="Z53" s="57">
        <f>+IF(X53&lt;&gt;0,+(Y53/X53)*100,0)</f>
        <v>114.64425039653395</v>
      </c>
      <c r="AA53" s="54">
        <f>+AA51-AA52</f>
        <v>44000482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44000482</v>
      </c>
      <c r="F56" s="50">
        <f t="shared" si="5"/>
        <v>44000482</v>
      </c>
      <c r="G56" s="50">
        <f t="shared" si="5"/>
        <v>14917791</v>
      </c>
      <c r="H56" s="50">
        <f t="shared" si="5"/>
        <v>5249112</v>
      </c>
      <c r="I56" s="50">
        <f t="shared" si="5"/>
        <v>3443297</v>
      </c>
      <c r="J56" s="50">
        <f t="shared" si="5"/>
        <v>23610200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23610200</v>
      </c>
      <c r="X56" s="50">
        <f t="shared" si="5"/>
        <v>10999689</v>
      </c>
      <c r="Y56" s="50">
        <f t="shared" si="5"/>
        <v>12610511</v>
      </c>
      <c r="Z56" s="51">
        <f>+IF(X56&lt;&gt;0,+(Y56/X56)*100,0)</f>
        <v>114.64425039653395</v>
      </c>
      <c r="AA56" s="48">
        <f>SUM(AA53:AA55)</f>
        <v>44000482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44000482</v>
      </c>
      <c r="F59" s="67">
        <f t="shared" si="6"/>
        <v>44000482</v>
      </c>
      <c r="G59" s="67">
        <f t="shared" si="6"/>
        <v>14917791</v>
      </c>
      <c r="H59" s="67">
        <f t="shared" si="6"/>
        <v>5249112</v>
      </c>
      <c r="I59" s="67">
        <f t="shared" si="6"/>
        <v>3443297</v>
      </c>
      <c r="J59" s="67">
        <f t="shared" si="6"/>
        <v>23610200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23610200</v>
      </c>
      <c r="X59" s="67">
        <f t="shared" si="6"/>
        <v>10999689</v>
      </c>
      <c r="Y59" s="67">
        <f t="shared" si="6"/>
        <v>12610511</v>
      </c>
      <c r="Z59" s="68">
        <f>+IF(X59&lt;&gt;0,+(Y59/X59)*100,0)</f>
        <v>114.64425039653395</v>
      </c>
      <c r="AA59" s="65">
        <f>SUM(AA56:AA58)</f>
        <v>44000482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630172</v>
      </c>
      <c r="D9" s="20"/>
      <c r="E9" s="21">
        <v>685460</v>
      </c>
      <c r="F9" s="22">
        <v>685460</v>
      </c>
      <c r="G9" s="22"/>
      <c r="H9" s="22">
        <v>56029</v>
      </c>
      <c r="I9" s="22">
        <v>56029</v>
      </c>
      <c r="J9" s="22">
        <v>112058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112058</v>
      </c>
      <c r="X9" s="22">
        <v>171366</v>
      </c>
      <c r="Y9" s="22">
        <v>-59308</v>
      </c>
      <c r="Z9" s="23">
        <v>-34.608965605779439</v>
      </c>
      <c r="AA9" s="20">
        <v>685460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630172</v>
      </c>
      <c r="D32" s="29">
        <f t="shared" ref="D32:Y32" si="0">SUM(D6:D31)</f>
        <v>0</v>
      </c>
      <c r="E32" s="30">
        <f t="shared" si="0"/>
        <v>685460</v>
      </c>
      <c r="F32" s="31">
        <f t="shared" si="0"/>
        <v>685460</v>
      </c>
      <c r="G32" s="31">
        <f t="shared" si="0"/>
        <v>0</v>
      </c>
      <c r="H32" s="31">
        <f t="shared" si="0"/>
        <v>56029</v>
      </c>
      <c r="I32" s="31">
        <f t="shared" si="0"/>
        <v>56029</v>
      </c>
      <c r="J32" s="31">
        <f t="shared" si="0"/>
        <v>112058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112058</v>
      </c>
      <c r="X32" s="31">
        <f t="shared" si="0"/>
        <v>171366</v>
      </c>
      <c r="Y32" s="31">
        <f t="shared" si="0"/>
        <v>-59308</v>
      </c>
      <c r="Z32" s="32">
        <f>+IF(X32&lt;&gt;0,+(Y32/X32)*100,0)</f>
        <v>-34.608965605779439</v>
      </c>
      <c r="AA32" s="29">
        <f>SUM(AA6:AA31)</f>
        <v>685460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630537</v>
      </c>
      <c r="D37" s="20"/>
      <c r="E37" s="21">
        <v>500000</v>
      </c>
      <c r="F37" s="22">
        <v>500000</v>
      </c>
      <c r="G37" s="22">
        <v>175640</v>
      </c>
      <c r="H37" s="22">
        <v>14500</v>
      </c>
      <c r="I37" s="22">
        <v>135500</v>
      </c>
      <c r="J37" s="22">
        <v>325640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325640</v>
      </c>
      <c r="X37" s="22">
        <v>125001</v>
      </c>
      <c r="Y37" s="22">
        <v>200639</v>
      </c>
      <c r="Z37" s="23">
        <v>160.50991592067263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263553</v>
      </c>
      <c r="D44" s="20"/>
      <c r="E44" s="21">
        <v>540800</v>
      </c>
      <c r="F44" s="22">
        <v>540800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135201</v>
      </c>
      <c r="Y44" s="22">
        <v>-135201</v>
      </c>
      <c r="Z44" s="23">
        <v>-100</v>
      </c>
      <c r="AA44" s="20">
        <v>540800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894090</v>
      </c>
      <c r="D47" s="29">
        <f t="shared" ref="D47:Y47" si="1">SUM(D34:D46)</f>
        <v>0</v>
      </c>
      <c r="E47" s="30">
        <f t="shared" si="1"/>
        <v>1040800</v>
      </c>
      <c r="F47" s="31">
        <f t="shared" si="1"/>
        <v>1040800</v>
      </c>
      <c r="G47" s="31">
        <f t="shared" si="1"/>
        <v>175640</v>
      </c>
      <c r="H47" s="31">
        <f t="shared" si="1"/>
        <v>14500</v>
      </c>
      <c r="I47" s="31">
        <f t="shared" si="1"/>
        <v>135500</v>
      </c>
      <c r="J47" s="31">
        <f t="shared" si="1"/>
        <v>325640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325640</v>
      </c>
      <c r="X47" s="31">
        <f t="shared" si="1"/>
        <v>260202</v>
      </c>
      <c r="Y47" s="31">
        <f t="shared" si="1"/>
        <v>65438</v>
      </c>
      <c r="Z47" s="32">
        <f>+IF(X47&lt;&gt;0,+(Y47/X47)*100,0)</f>
        <v>25.14892276000953</v>
      </c>
      <c r="AA47" s="29">
        <f>SUM(AA34:AA46)</f>
        <v>1040800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-263918</v>
      </c>
      <c r="D48" s="39">
        <f t="shared" si="2"/>
        <v>0</v>
      </c>
      <c r="E48" s="40">
        <f t="shared" si="2"/>
        <v>-355340</v>
      </c>
      <c r="F48" s="41">
        <f t="shared" si="2"/>
        <v>-355340</v>
      </c>
      <c r="G48" s="41">
        <f t="shared" si="2"/>
        <v>-175640</v>
      </c>
      <c r="H48" s="41">
        <f t="shared" si="2"/>
        <v>41529</v>
      </c>
      <c r="I48" s="41">
        <f t="shared" si="2"/>
        <v>-79471</v>
      </c>
      <c r="J48" s="41">
        <f t="shared" si="2"/>
        <v>-213582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-213582</v>
      </c>
      <c r="X48" s="41">
        <f t="shared" si="2"/>
        <v>-88836</v>
      </c>
      <c r="Y48" s="41">
        <f t="shared" si="2"/>
        <v>-124746</v>
      </c>
      <c r="Z48" s="42">
        <f>+IF(X48&lt;&gt;0,+(Y48/X48)*100,0)</f>
        <v>140.42280156693232</v>
      </c>
      <c r="AA48" s="39">
        <f>+AA32-AA47</f>
        <v>-355340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-263918</v>
      </c>
      <c r="D51" s="48">
        <f t="shared" si="3"/>
        <v>0</v>
      </c>
      <c r="E51" s="49">
        <f t="shared" si="3"/>
        <v>-355340</v>
      </c>
      <c r="F51" s="50">
        <f t="shared" si="3"/>
        <v>-355340</v>
      </c>
      <c r="G51" s="50">
        <f t="shared" si="3"/>
        <v>-175640</v>
      </c>
      <c r="H51" s="50">
        <f t="shared" si="3"/>
        <v>41529</v>
      </c>
      <c r="I51" s="50">
        <f t="shared" si="3"/>
        <v>-79471</v>
      </c>
      <c r="J51" s="50">
        <f t="shared" si="3"/>
        <v>-213582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-213582</v>
      </c>
      <c r="X51" s="50">
        <f t="shared" si="3"/>
        <v>-88836</v>
      </c>
      <c r="Y51" s="50">
        <f t="shared" si="3"/>
        <v>-124746</v>
      </c>
      <c r="Z51" s="51">
        <f>+IF(X51&lt;&gt;0,+(Y51/X51)*100,0)</f>
        <v>140.42280156693232</v>
      </c>
      <c r="AA51" s="48">
        <f>SUM(AA48:AA50)</f>
        <v>-355340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-263918</v>
      </c>
      <c r="D53" s="54">
        <f>+D51-D52</f>
        <v>0</v>
      </c>
      <c r="E53" s="55">
        <f t="shared" si="4"/>
        <v>-355340</v>
      </c>
      <c r="F53" s="56">
        <f t="shared" si="4"/>
        <v>-355340</v>
      </c>
      <c r="G53" s="56">
        <f t="shared" si="4"/>
        <v>-175640</v>
      </c>
      <c r="H53" s="56">
        <f t="shared" si="4"/>
        <v>41529</v>
      </c>
      <c r="I53" s="56">
        <f t="shared" si="4"/>
        <v>-79471</v>
      </c>
      <c r="J53" s="56">
        <f t="shared" si="4"/>
        <v>-213582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-213582</v>
      </c>
      <c r="X53" s="56">
        <f t="shared" si="4"/>
        <v>-88836</v>
      </c>
      <c r="Y53" s="56">
        <f t="shared" si="4"/>
        <v>-124746</v>
      </c>
      <c r="Z53" s="57">
        <f>+IF(X53&lt;&gt;0,+(Y53/X53)*100,0)</f>
        <v>140.42280156693232</v>
      </c>
      <c r="AA53" s="54">
        <f>+AA51-AA52</f>
        <v>-355340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-263918</v>
      </c>
      <c r="D56" s="48">
        <f>SUM(D53:D55)</f>
        <v>0</v>
      </c>
      <c r="E56" s="49">
        <f t="shared" si="5"/>
        <v>-355340</v>
      </c>
      <c r="F56" s="50">
        <f t="shared" si="5"/>
        <v>-355340</v>
      </c>
      <c r="G56" s="50">
        <f t="shared" si="5"/>
        <v>-175640</v>
      </c>
      <c r="H56" s="50">
        <f t="shared" si="5"/>
        <v>41529</v>
      </c>
      <c r="I56" s="50">
        <f t="shared" si="5"/>
        <v>-79471</v>
      </c>
      <c r="J56" s="50">
        <f t="shared" si="5"/>
        <v>-213582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-213582</v>
      </c>
      <c r="X56" s="50">
        <f t="shared" si="5"/>
        <v>-88836</v>
      </c>
      <c r="Y56" s="50">
        <f t="shared" si="5"/>
        <v>-124746</v>
      </c>
      <c r="Z56" s="51">
        <f>+IF(X56&lt;&gt;0,+(Y56/X56)*100,0)</f>
        <v>140.42280156693232</v>
      </c>
      <c r="AA56" s="48">
        <f>SUM(AA53:AA55)</f>
        <v>-355340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-263918</v>
      </c>
      <c r="D59" s="65">
        <f>SUM(D56:D58)</f>
        <v>0</v>
      </c>
      <c r="E59" s="66">
        <f t="shared" si="6"/>
        <v>-355340</v>
      </c>
      <c r="F59" s="67">
        <f t="shared" si="6"/>
        <v>-355340</v>
      </c>
      <c r="G59" s="67">
        <f t="shared" si="6"/>
        <v>-175640</v>
      </c>
      <c r="H59" s="67">
        <f t="shared" si="6"/>
        <v>41529</v>
      </c>
      <c r="I59" s="67">
        <f t="shared" si="6"/>
        <v>-79471</v>
      </c>
      <c r="J59" s="67">
        <f t="shared" si="6"/>
        <v>-213582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-213582</v>
      </c>
      <c r="X59" s="67">
        <f t="shared" si="6"/>
        <v>-88836</v>
      </c>
      <c r="Y59" s="67">
        <f t="shared" si="6"/>
        <v>-124746</v>
      </c>
      <c r="Z59" s="68">
        <f>+IF(X59&lt;&gt;0,+(Y59/X59)*100,0)</f>
        <v>140.42280156693232</v>
      </c>
      <c r="AA59" s="65">
        <f>SUM(AA56:AA58)</f>
        <v>-355340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1023421</v>
      </c>
      <c r="D9" s="20"/>
      <c r="E9" s="21">
        <v>1078596</v>
      </c>
      <c r="F9" s="22">
        <v>1078596</v>
      </c>
      <c r="G9" s="22">
        <v>87664</v>
      </c>
      <c r="H9" s="22">
        <v>90662</v>
      </c>
      <c r="I9" s="22">
        <v>89930</v>
      </c>
      <c r="J9" s="22">
        <v>268256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268256</v>
      </c>
      <c r="X9" s="22">
        <v>269649</v>
      </c>
      <c r="Y9" s="22">
        <v>-1393</v>
      </c>
      <c r="Z9" s="23">
        <v>-0.51659750267940918</v>
      </c>
      <c r="AA9" s="20">
        <v>1078596</v>
      </c>
    </row>
    <row r="10" spans="1:27" ht="13.5" x14ac:dyDescent="0.25">
      <c r="A10" s="19" t="s">
        <v>38</v>
      </c>
      <c r="B10" s="15" t="s">
        <v>32</v>
      </c>
      <c r="C10" s="20">
        <v>71723</v>
      </c>
      <c r="D10" s="20"/>
      <c r="E10" s="21">
        <v>76716</v>
      </c>
      <c r="F10" s="22">
        <v>76716</v>
      </c>
      <c r="G10" s="22">
        <v>3079</v>
      </c>
      <c r="H10" s="22">
        <v>4904</v>
      </c>
      <c r="I10" s="22">
        <v>3796</v>
      </c>
      <c r="J10" s="22">
        <v>11779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11779</v>
      </c>
      <c r="X10" s="22">
        <v>19179</v>
      </c>
      <c r="Y10" s="22">
        <v>-7400</v>
      </c>
      <c r="Z10" s="23">
        <v>-38.583867772042339</v>
      </c>
      <c r="AA10" s="20">
        <v>76716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290616</v>
      </c>
      <c r="D13" s="20"/>
      <c r="E13" s="21">
        <v>298788</v>
      </c>
      <c r="F13" s="22">
        <v>298788</v>
      </c>
      <c r="G13" s="22">
        <v>27357</v>
      </c>
      <c r="H13" s="22">
        <v>27640</v>
      </c>
      <c r="I13" s="22">
        <v>27936</v>
      </c>
      <c r="J13" s="22">
        <v>82933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82933</v>
      </c>
      <c r="X13" s="22">
        <v>74697</v>
      </c>
      <c r="Y13" s="22">
        <v>8236</v>
      </c>
      <c r="Z13" s="23">
        <v>11.025877879968405</v>
      </c>
      <c r="AA13" s="20">
        <v>298788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1385760</v>
      </c>
      <c r="D32" s="29">
        <f t="shared" ref="D32:Y32" si="0">SUM(D6:D31)</f>
        <v>0</v>
      </c>
      <c r="E32" s="30">
        <f t="shared" si="0"/>
        <v>1454100</v>
      </c>
      <c r="F32" s="31">
        <f t="shared" si="0"/>
        <v>1454100</v>
      </c>
      <c r="G32" s="31">
        <f t="shared" si="0"/>
        <v>118100</v>
      </c>
      <c r="H32" s="31">
        <f t="shared" si="0"/>
        <v>123206</v>
      </c>
      <c r="I32" s="31">
        <f t="shared" si="0"/>
        <v>121662</v>
      </c>
      <c r="J32" s="31">
        <f t="shared" si="0"/>
        <v>362968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362968</v>
      </c>
      <c r="X32" s="31">
        <f t="shared" si="0"/>
        <v>363525</v>
      </c>
      <c r="Y32" s="31">
        <f t="shared" si="0"/>
        <v>-557</v>
      </c>
      <c r="Z32" s="32">
        <f>+IF(X32&lt;&gt;0,+(Y32/X32)*100,0)</f>
        <v>-0.15322192421429062</v>
      </c>
      <c r="AA32" s="29">
        <f>SUM(AA6:AA31)</f>
        <v>1454100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2484381</v>
      </c>
      <c r="D34" s="20"/>
      <c r="E34" s="21">
        <v>2666388</v>
      </c>
      <c r="F34" s="22">
        <v>2666388</v>
      </c>
      <c r="G34" s="22">
        <v>234096</v>
      </c>
      <c r="H34" s="22">
        <v>208166</v>
      </c>
      <c r="I34" s="22">
        <v>232544</v>
      </c>
      <c r="J34" s="22">
        <v>674806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674806</v>
      </c>
      <c r="X34" s="22">
        <v>666597</v>
      </c>
      <c r="Y34" s="22">
        <v>8209</v>
      </c>
      <c r="Z34" s="23">
        <v>1.2314786895230552</v>
      </c>
      <c r="AA34" s="20">
        <v>2666388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138652</v>
      </c>
      <c r="D37" s="20"/>
      <c r="E37" s="21">
        <v>169992</v>
      </c>
      <c r="F37" s="22">
        <v>169992</v>
      </c>
      <c r="G37" s="22"/>
      <c r="H37" s="22">
        <v>37578</v>
      </c>
      <c r="I37" s="22"/>
      <c r="J37" s="22">
        <v>37578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37578</v>
      </c>
      <c r="X37" s="22">
        <v>42498</v>
      </c>
      <c r="Y37" s="22">
        <v>-4920</v>
      </c>
      <c r="Z37" s="23">
        <v>-11.577015388959481</v>
      </c>
      <c r="AA37" s="20">
        <v>169992</v>
      </c>
    </row>
    <row r="38" spans="1:27" ht="13.5" x14ac:dyDescent="0.25">
      <c r="A38" s="19" t="s">
        <v>64</v>
      </c>
      <c r="B38" s="15" t="s">
        <v>32</v>
      </c>
      <c r="C38" s="20">
        <v>473243</v>
      </c>
      <c r="D38" s="20"/>
      <c r="E38" s="21">
        <v>352584</v>
      </c>
      <c r="F38" s="22">
        <v>352584</v>
      </c>
      <c r="G38" s="22"/>
      <c r="H38" s="22">
        <v>3419</v>
      </c>
      <c r="I38" s="22">
        <v>96859</v>
      </c>
      <c r="J38" s="22">
        <v>100278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100278</v>
      </c>
      <c r="X38" s="22">
        <v>88146</v>
      </c>
      <c r="Y38" s="22">
        <v>12132</v>
      </c>
      <c r="Z38" s="23">
        <v>13.763528691035329</v>
      </c>
      <c r="AA38" s="20">
        <v>352584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817315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3596850</v>
      </c>
      <c r="D41" s="20"/>
      <c r="E41" s="21">
        <v>3530760</v>
      </c>
      <c r="F41" s="22">
        <v>3530760</v>
      </c>
      <c r="G41" s="22">
        <v>226972</v>
      </c>
      <c r="H41" s="22">
        <v>200873</v>
      </c>
      <c r="I41" s="22">
        <v>132052</v>
      </c>
      <c r="J41" s="22">
        <v>559897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559897</v>
      </c>
      <c r="X41" s="22">
        <v>882690</v>
      </c>
      <c r="Y41" s="22">
        <v>-322793</v>
      </c>
      <c r="Z41" s="23">
        <v>-36.569237218049373</v>
      </c>
      <c r="AA41" s="20">
        <v>3530760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29377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183710</v>
      </c>
      <c r="D44" s="20"/>
      <c r="E44" s="21">
        <v>709044</v>
      </c>
      <c r="F44" s="22">
        <v>709044</v>
      </c>
      <c r="G44" s="22">
        <v>1964</v>
      </c>
      <c r="H44" s="22">
        <v>1736</v>
      </c>
      <c r="I44" s="22">
        <v>42691</v>
      </c>
      <c r="J44" s="22">
        <v>46391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46391</v>
      </c>
      <c r="X44" s="22">
        <v>177261</v>
      </c>
      <c r="Y44" s="22">
        <v>-130870</v>
      </c>
      <c r="Z44" s="23">
        <v>-73.828986635526149</v>
      </c>
      <c r="AA44" s="20">
        <v>709044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7723528</v>
      </c>
      <c r="D47" s="29">
        <f t="shared" ref="D47:Y47" si="1">SUM(D34:D46)</f>
        <v>0</v>
      </c>
      <c r="E47" s="30">
        <f t="shared" si="1"/>
        <v>7428768</v>
      </c>
      <c r="F47" s="31">
        <f t="shared" si="1"/>
        <v>7428768</v>
      </c>
      <c r="G47" s="31">
        <f t="shared" si="1"/>
        <v>463032</v>
      </c>
      <c r="H47" s="31">
        <f t="shared" si="1"/>
        <v>451772</v>
      </c>
      <c r="I47" s="31">
        <f t="shared" si="1"/>
        <v>504146</v>
      </c>
      <c r="J47" s="31">
        <f t="shared" si="1"/>
        <v>1418950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1418950</v>
      </c>
      <c r="X47" s="31">
        <f t="shared" si="1"/>
        <v>1857192</v>
      </c>
      <c r="Y47" s="31">
        <f t="shared" si="1"/>
        <v>-438242</v>
      </c>
      <c r="Z47" s="32">
        <f>+IF(X47&lt;&gt;0,+(Y47/X47)*100,0)</f>
        <v>-23.597021740347792</v>
      </c>
      <c r="AA47" s="29">
        <f>SUM(AA34:AA46)</f>
        <v>7428768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-6337768</v>
      </c>
      <c r="D48" s="39">
        <f t="shared" si="2"/>
        <v>0</v>
      </c>
      <c r="E48" s="40">
        <f t="shared" si="2"/>
        <v>-5974668</v>
      </c>
      <c r="F48" s="41">
        <f t="shared" si="2"/>
        <v>-5974668</v>
      </c>
      <c r="G48" s="41">
        <f t="shared" si="2"/>
        <v>-344932</v>
      </c>
      <c r="H48" s="41">
        <f t="shared" si="2"/>
        <v>-328566</v>
      </c>
      <c r="I48" s="41">
        <f t="shared" si="2"/>
        <v>-382484</v>
      </c>
      <c r="J48" s="41">
        <f t="shared" si="2"/>
        <v>-1055982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-1055982</v>
      </c>
      <c r="X48" s="41">
        <f t="shared" si="2"/>
        <v>-1493667</v>
      </c>
      <c r="Y48" s="41">
        <f t="shared" si="2"/>
        <v>437685</v>
      </c>
      <c r="Z48" s="42">
        <f>+IF(X48&lt;&gt;0,+(Y48/X48)*100,0)</f>
        <v>-29.302716067235867</v>
      </c>
      <c r="AA48" s="39">
        <f>+AA32-AA47</f>
        <v>-5974668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-6337768</v>
      </c>
      <c r="D51" s="48">
        <f t="shared" si="3"/>
        <v>0</v>
      </c>
      <c r="E51" s="49">
        <f t="shared" si="3"/>
        <v>-5974668</v>
      </c>
      <c r="F51" s="50">
        <f t="shared" si="3"/>
        <v>-5974668</v>
      </c>
      <c r="G51" s="50">
        <f t="shared" si="3"/>
        <v>-344932</v>
      </c>
      <c r="H51" s="50">
        <f t="shared" si="3"/>
        <v>-328566</v>
      </c>
      <c r="I51" s="50">
        <f t="shared" si="3"/>
        <v>-382484</v>
      </c>
      <c r="J51" s="50">
        <f t="shared" si="3"/>
        <v>-1055982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-1055982</v>
      </c>
      <c r="X51" s="50">
        <f t="shared" si="3"/>
        <v>-1493667</v>
      </c>
      <c r="Y51" s="50">
        <f t="shared" si="3"/>
        <v>437685</v>
      </c>
      <c r="Z51" s="51">
        <f>+IF(X51&lt;&gt;0,+(Y51/X51)*100,0)</f>
        <v>-29.302716067235867</v>
      </c>
      <c r="AA51" s="48">
        <f>SUM(AA48:AA50)</f>
        <v>-5974668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-6337768</v>
      </c>
      <c r="D53" s="54">
        <f>+D51-D52</f>
        <v>0</v>
      </c>
      <c r="E53" s="55">
        <f t="shared" si="4"/>
        <v>-5974668</v>
      </c>
      <c r="F53" s="56">
        <f t="shared" si="4"/>
        <v>-5974668</v>
      </c>
      <c r="G53" s="56">
        <f t="shared" si="4"/>
        <v>-344932</v>
      </c>
      <c r="H53" s="56">
        <f t="shared" si="4"/>
        <v>-328566</v>
      </c>
      <c r="I53" s="56">
        <f t="shared" si="4"/>
        <v>-382484</v>
      </c>
      <c r="J53" s="56">
        <f t="shared" si="4"/>
        <v>-1055982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-1055982</v>
      </c>
      <c r="X53" s="56">
        <f t="shared" si="4"/>
        <v>-1493667</v>
      </c>
      <c r="Y53" s="56">
        <f t="shared" si="4"/>
        <v>437685</v>
      </c>
      <c r="Z53" s="57">
        <f>+IF(X53&lt;&gt;0,+(Y53/X53)*100,0)</f>
        <v>-29.302716067235867</v>
      </c>
      <c r="AA53" s="54">
        <f>+AA51-AA52</f>
        <v>-5974668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-6337768</v>
      </c>
      <c r="D56" s="48">
        <f>SUM(D53:D55)</f>
        <v>0</v>
      </c>
      <c r="E56" s="49">
        <f t="shared" si="5"/>
        <v>-5974668</v>
      </c>
      <c r="F56" s="50">
        <f t="shared" si="5"/>
        <v>-5974668</v>
      </c>
      <c r="G56" s="50">
        <f t="shared" si="5"/>
        <v>-344932</v>
      </c>
      <c r="H56" s="50">
        <f t="shared" si="5"/>
        <v>-328566</v>
      </c>
      <c r="I56" s="50">
        <f t="shared" si="5"/>
        <v>-382484</v>
      </c>
      <c r="J56" s="50">
        <f t="shared" si="5"/>
        <v>-1055982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-1055982</v>
      </c>
      <c r="X56" s="50">
        <f t="shared" si="5"/>
        <v>-1493667</v>
      </c>
      <c r="Y56" s="50">
        <f t="shared" si="5"/>
        <v>437685</v>
      </c>
      <c r="Z56" s="51">
        <f>+IF(X56&lt;&gt;0,+(Y56/X56)*100,0)</f>
        <v>-29.302716067235867</v>
      </c>
      <c r="AA56" s="48">
        <f>SUM(AA53:AA55)</f>
        <v>-5974668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-6337768</v>
      </c>
      <c r="D59" s="65">
        <f>SUM(D56:D58)</f>
        <v>0</v>
      </c>
      <c r="E59" s="66">
        <f t="shared" si="6"/>
        <v>-5974668</v>
      </c>
      <c r="F59" s="67">
        <f t="shared" si="6"/>
        <v>-5974668</v>
      </c>
      <c r="G59" s="67">
        <f t="shared" si="6"/>
        <v>-344932</v>
      </c>
      <c r="H59" s="67">
        <f t="shared" si="6"/>
        <v>-328566</v>
      </c>
      <c r="I59" s="67">
        <f t="shared" si="6"/>
        <v>-382484</v>
      </c>
      <c r="J59" s="67">
        <f t="shared" si="6"/>
        <v>-1055982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-1055982</v>
      </c>
      <c r="X59" s="67">
        <f t="shared" si="6"/>
        <v>-1493667</v>
      </c>
      <c r="Y59" s="67">
        <f t="shared" si="6"/>
        <v>437685</v>
      </c>
      <c r="Z59" s="68">
        <f>+IF(X59&lt;&gt;0,+(Y59/X59)*100,0)</f>
        <v>-29.302716067235867</v>
      </c>
      <c r="AA59" s="65">
        <f>SUM(AA56:AA58)</f>
        <v>-5974668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1915637</v>
      </c>
      <c r="D9" s="20"/>
      <c r="E9" s="21">
        <v>2014095</v>
      </c>
      <c r="F9" s="22">
        <v>2014095</v>
      </c>
      <c r="G9" s="22">
        <v>172681</v>
      </c>
      <c r="H9" s="22">
        <v>150018</v>
      </c>
      <c r="I9" s="22">
        <v>164717</v>
      </c>
      <c r="J9" s="22">
        <v>487416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487416</v>
      </c>
      <c r="X9" s="22">
        <v>503523</v>
      </c>
      <c r="Y9" s="22">
        <v>-16107</v>
      </c>
      <c r="Z9" s="23">
        <v>-3.198860826615666</v>
      </c>
      <c r="AA9" s="20">
        <v>2014095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1915637</v>
      </c>
      <c r="D32" s="29">
        <f t="shared" ref="D32:Y32" si="0">SUM(D6:D31)</f>
        <v>0</v>
      </c>
      <c r="E32" s="30">
        <f t="shared" si="0"/>
        <v>2014095</v>
      </c>
      <c r="F32" s="31">
        <f t="shared" si="0"/>
        <v>2014095</v>
      </c>
      <c r="G32" s="31">
        <f t="shared" si="0"/>
        <v>172681</v>
      </c>
      <c r="H32" s="31">
        <f t="shared" si="0"/>
        <v>150018</v>
      </c>
      <c r="I32" s="31">
        <f t="shared" si="0"/>
        <v>164717</v>
      </c>
      <c r="J32" s="31">
        <f t="shared" si="0"/>
        <v>487416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487416</v>
      </c>
      <c r="X32" s="31">
        <f t="shared" si="0"/>
        <v>503523</v>
      </c>
      <c r="Y32" s="31">
        <f t="shared" si="0"/>
        <v>-16107</v>
      </c>
      <c r="Z32" s="32">
        <f>+IF(X32&lt;&gt;0,+(Y32/X32)*100,0)</f>
        <v>-3.198860826615666</v>
      </c>
      <c r="AA32" s="29">
        <f>SUM(AA6:AA31)</f>
        <v>2014095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11604205</v>
      </c>
      <c r="D34" s="20"/>
      <c r="E34" s="21">
        <v>13869779</v>
      </c>
      <c r="F34" s="22">
        <v>13869779</v>
      </c>
      <c r="G34" s="22">
        <v>1034932</v>
      </c>
      <c r="H34" s="22">
        <v>904272</v>
      </c>
      <c r="I34" s="22">
        <v>1010332</v>
      </c>
      <c r="J34" s="22">
        <v>2949536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2949536</v>
      </c>
      <c r="X34" s="22">
        <v>3467451</v>
      </c>
      <c r="Y34" s="22">
        <v>-517915</v>
      </c>
      <c r="Z34" s="23">
        <v>-14.936476391447204</v>
      </c>
      <c r="AA34" s="20">
        <v>13869779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549500</v>
      </c>
      <c r="D37" s="20"/>
      <c r="E37" s="21">
        <v>350000</v>
      </c>
      <c r="F37" s="22">
        <v>350000</v>
      </c>
      <c r="G37" s="22"/>
      <c r="H37" s="22">
        <v>120000</v>
      </c>
      <c r="I37" s="22">
        <v>80810</v>
      </c>
      <c r="J37" s="22">
        <v>200810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200810</v>
      </c>
      <c r="X37" s="22">
        <v>87501</v>
      </c>
      <c r="Y37" s="22">
        <v>113309</v>
      </c>
      <c r="Z37" s="23">
        <v>129.49452006262786</v>
      </c>
      <c r="AA37" s="20">
        <v>350000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834129</v>
      </c>
      <c r="D44" s="20"/>
      <c r="E44" s="21">
        <v>797563</v>
      </c>
      <c r="F44" s="22">
        <v>797563</v>
      </c>
      <c r="G44" s="22">
        <v>7863</v>
      </c>
      <c r="H44" s="22">
        <v>83807</v>
      </c>
      <c r="I44" s="22">
        <v>53437</v>
      </c>
      <c r="J44" s="22">
        <v>145107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145107</v>
      </c>
      <c r="X44" s="22">
        <v>199392</v>
      </c>
      <c r="Y44" s="22">
        <v>-54285</v>
      </c>
      <c r="Z44" s="23">
        <v>-27.225264805007221</v>
      </c>
      <c r="AA44" s="20">
        <v>797563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12987834</v>
      </c>
      <c r="D47" s="29">
        <f t="shared" ref="D47:Y47" si="1">SUM(D34:D46)</f>
        <v>0</v>
      </c>
      <c r="E47" s="30">
        <f t="shared" si="1"/>
        <v>15017342</v>
      </c>
      <c r="F47" s="31">
        <f t="shared" si="1"/>
        <v>15017342</v>
      </c>
      <c r="G47" s="31">
        <f t="shared" si="1"/>
        <v>1042795</v>
      </c>
      <c r="H47" s="31">
        <f t="shared" si="1"/>
        <v>1108079</v>
      </c>
      <c r="I47" s="31">
        <f t="shared" si="1"/>
        <v>1144579</v>
      </c>
      <c r="J47" s="31">
        <f t="shared" si="1"/>
        <v>3295453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3295453</v>
      </c>
      <c r="X47" s="31">
        <f t="shared" si="1"/>
        <v>3754344</v>
      </c>
      <c r="Y47" s="31">
        <f t="shared" si="1"/>
        <v>-458891</v>
      </c>
      <c r="Z47" s="32">
        <f>+IF(X47&lt;&gt;0,+(Y47/X47)*100,0)</f>
        <v>-12.222934286256134</v>
      </c>
      <c r="AA47" s="29">
        <f>SUM(AA34:AA46)</f>
        <v>15017342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-11072197</v>
      </c>
      <c r="D48" s="39">
        <f t="shared" si="2"/>
        <v>0</v>
      </c>
      <c r="E48" s="40">
        <f t="shared" si="2"/>
        <v>-13003247</v>
      </c>
      <c r="F48" s="41">
        <f t="shared" si="2"/>
        <v>-13003247</v>
      </c>
      <c r="G48" s="41">
        <f t="shared" si="2"/>
        <v>-870114</v>
      </c>
      <c r="H48" s="41">
        <f t="shared" si="2"/>
        <v>-958061</v>
      </c>
      <c r="I48" s="41">
        <f t="shared" si="2"/>
        <v>-979862</v>
      </c>
      <c r="J48" s="41">
        <f t="shared" si="2"/>
        <v>-2808037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-2808037</v>
      </c>
      <c r="X48" s="41">
        <f t="shared" si="2"/>
        <v>-3250821</v>
      </c>
      <c r="Y48" s="41">
        <f t="shared" si="2"/>
        <v>442784</v>
      </c>
      <c r="Z48" s="42">
        <f>+IF(X48&lt;&gt;0,+(Y48/X48)*100,0)</f>
        <v>-13.620682283029426</v>
      </c>
      <c r="AA48" s="39">
        <f>+AA32-AA47</f>
        <v>-13003247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-11072197</v>
      </c>
      <c r="D51" s="48">
        <f t="shared" si="3"/>
        <v>0</v>
      </c>
      <c r="E51" s="49">
        <f t="shared" si="3"/>
        <v>-13003247</v>
      </c>
      <c r="F51" s="50">
        <f t="shared" si="3"/>
        <v>-13003247</v>
      </c>
      <c r="G51" s="50">
        <f t="shared" si="3"/>
        <v>-870114</v>
      </c>
      <c r="H51" s="50">
        <f t="shared" si="3"/>
        <v>-958061</v>
      </c>
      <c r="I51" s="50">
        <f t="shared" si="3"/>
        <v>-979862</v>
      </c>
      <c r="J51" s="50">
        <f t="shared" si="3"/>
        <v>-2808037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-2808037</v>
      </c>
      <c r="X51" s="50">
        <f t="shared" si="3"/>
        <v>-3250821</v>
      </c>
      <c r="Y51" s="50">
        <f t="shared" si="3"/>
        <v>442784</v>
      </c>
      <c r="Z51" s="51">
        <f>+IF(X51&lt;&gt;0,+(Y51/X51)*100,0)</f>
        <v>-13.620682283029426</v>
      </c>
      <c r="AA51" s="48">
        <f>SUM(AA48:AA50)</f>
        <v>-13003247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-11072197</v>
      </c>
      <c r="D53" s="54">
        <f>+D51-D52</f>
        <v>0</v>
      </c>
      <c r="E53" s="55">
        <f t="shared" si="4"/>
        <v>-13003247</v>
      </c>
      <c r="F53" s="56">
        <f t="shared" si="4"/>
        <v>-13003247</v>
      </c>
      <c r="G53" s="56">
        <f t="shared" si="4"/>
        <v>-870114</v>
      </c>
      <c r="H53" s="56">
        <f t="shared" si="4"/>
        <v>-958061</v>
      </c>
      <c r="I53" s="56">
        <f t="shared" si="4"/>
        <v>-979862</v>
      </c>
      <c r="J53" s="56">
        <f t="shared" si="4"/>
        <v>-2808037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-2808037</v>
      </c>
      <c r="X53" s="56">
        <f t="shared" si="4"/>
        <v>-3250821</v>
      </c>
      <c r="Y53" s="56">
        <f t="shared" si="4"/>
        <v>442784</v>
      </c>
      <c r="Z53" s="57">
        <f>+IF(X53&lt;&gt;0,+(Y53/X53)*100,0)</f>
        <v>-13.620682283029426</v>
      </c>
      <c r="AA53" s="54">
        <f>+AA51-AA52</f>
        <v>-13003247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-11072197</v>
      </c>
      <c r="D56" s="48">
        <f>SUM(D53:D55)</f>
        <v>0</v>
      </c>
      <c r="E56" s="49">
        <f t="shared" si="5"/>
        <v>-13003247</v>
      </c>
      <c r="F56" s="50">
        <f t="shared" si="5"/>
        <v>-13003247</v>
      </c>
      <c r="G56" s="50">
        <f t="shared" si="5"/>
        <v>-870114</v>
      </c>
      <c r="H56" s="50">
        <f t="shared" si="5"/>
        <v>-958061</v>
      </c>
      <c r="I56" s="50">
        <f t="shared" si="5"/>
        <v>-979862</v>
      </c>
      <c r="J56" s="50">
        <f t="shared" si="5"/>
        <v>-2808037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-2808037</v>
      </c>
      <c r="X56" s="50">
        <f t="shared" si="5"/>
        <v>-3250821</v>
      </c>
      <c r="Y56" s="50">
        <f t="shared" si="5"/>
        <v>442784</v>
      </c>
      <c r="Z56" s="51">
        <f>+IF(X56&lt;&gt;0,+(Y56/X56)*100,0)</f>
        <v>-13.620682283029426</v>
      </c>
      <c r="AA56" s="48">
        <f>SUM(AA53:AA55)</f>
        <v>-13003247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-11072197</v>
      </c>
      <c r="D59" s="65">
        <f>SUM(D56:D58)</f>
        <v>0</v>
      </c>
      <c r="E59" s="66">
        <f t="shared" si="6"/>
        <v>-13003247</v>
      </c>
      <c r="F59" s="67">
        <f t="shared" si="6"/>
        <v>-13003247</v>
      </c>
      <c r="G59" s="67">
        <f t="shared" si="6"/>
        <v>-870114</v>
      </c>
      <c r="H59" s="67">
        <f t="shared" si="6"/>
        <v>-958061</v>
      </c>
      <c r="I59" s="67">
        <f t="shared" si="6"/>
        <v>-979862</v>
      </c>
      <c r="J59" s="67">
        <f t="shared" si="6"/>
        <v>-2808037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-2808037</v>
      </c>
      <c r="X59" s="67">
        <f t="shared" si="6"/>
        <v>-3250821</v>
      </c>
      <c r="Y59" s="67">
        <f t="shared" si="6"/>
        <v>442784</v>
      </c>
      <c r="Z59" s="68">
        <f>+IF(X59&lt;&gt;0,+(Y59/X59)*100,0)</f>
        <v>-13.620682283029426</v>
      </c>
      <c r="AA59" s="65">
        <f>SUM(AA56:AA58)</f>
        <v>-13003247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10043419</v>
      </c>
      <c r="D9" s="20"/>
      <c r="E9" s="21">
        <v>10478182</v>
      </c>
      <c r="F9" s="22">
        <v>10478182</v>
      </c>
      <c r="G9" s="22">
        <v>877701</v>
      </c>
      <c r="H9" s="22">
        <v>854318</v>
      </c>
      <c r="I9" s="22">
        <v>877893</v>
      </c>
      <c r="J9" s="22">
        <v>2609912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2609912</v>
      </c>
      <c r="X9" s="22">
        <v>2619552</v>
      </c>
      <c r="Y9" s="22">
        <v>-9640</v>
      </c>
      <c r="Z9" s="23">
        <v>-0.3680018568060493</v>
      </c>
      <c r="AA9" s="20">
        <v>10478182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3900578</v>
      </c>
      <c r="D13" s="20"/>
      <c r="E13" s="21">
        <v>3902494</v>
      </c>
      <c r="F13" s="22">
        <v>3902494</v>
      </c>
      <c r="G13" s="22">
        <v>457281</v>
      </c>
      <c r="H13" s="22">
        <v>462536</v>
      </c>
      <c r="I13" s="22">
        <v>463673</v>
      </c>
      <c r="J13" s="22">
        <v>1383490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1383490</v>
      </c>
      <c r="X13" s="22">
        <v>975624</v>
      </c>
      <c r="Y13" s="22">
        <v>407866</v>
      </c>
      <c r="Z13" s="23">
        <v>41.805654637442288</v>
      </c>
      <c r="AA13" s="20">
        <v>3902494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13943997</v>
      </c>
      <c r="D32" s="29">
        <f t="shared" ref="D32:Y32" si="0">SUM(D6:D31)</f>
        <v>0</v>
      </c>
      <c r="E32" s="30">
        <f t="shared" si="0"/>
        <v>14380676</v>
      </c>
      <c r="F32" s="31">
        <f t="shared" si="0"/>
        <v>14380676</v>
      </c>
      <c r="G32" s="31">
        <f t="shared" si="0"/>
        <v>1334982</v>
      </c>
      <c r="H32" s="31">
        <f t="shared" si="0"/>
        <v>1316854</v>
      </c>
      <c r="I32" s="31">
        <f t="shared" si="0"/>
        <v>1341566</v>
      </c>
      <c r="J32" s="31">
        <f t="shared" si="0"/>
        <v>3993402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3993402</v>
      </c>
      <c r="X32" s="31">
        <f t="shared" si="0"/>
        <v>3595176</v>
      </c>
      <c r="Y32" s="31">
        <f t="shared" si="0"/>
        <v>398226</v>
      </c>
      <c r="Z32" s="32">
        <f>+IF(X32&lt;&gt;0,+(Y32/X32)*100,0)</f>
        <v>11.076676079279569</v>
      </c>
      <c r="AA32" s="29">
        <f>SUM(AA6:AA31)</f>
        <v>14380676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19384320</v>
      </c>
      <c r="D34" s="20"/>
      <c r="E34" s="21">
        <v>20318573</v>
      </c>
      <c r="F34" s="22">
        <v>20318573</v>
      </c>
      <c r="G34" s="22">
        <v>145665</v>
      </c>
      <c r="H34" s="22">
        <v>1649492</v>
      </c>
      <c r="I34" s="22">
        <v>3244611</v>
      </c>
      <c r="J34" s="22">
        <v>5039768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5039768</v>
      </c>
      <c r="X34" s="22">
        <v>5079648</v>
      </c>
      <c r="Y34" s="22">
        <v>-39880</v>
      </c>
      <c r="Z34" s="23">
        <v>-0.78509377027699556</v>
      </c>
      <c r="AA34" s="20">
        <v>20318573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3129278</v>
      </c>
      <c r="D37" s="20"/>
      <c r="E37" s="21">
        <v>3000000</v>
      </c>
      <c r="F37" s="22">
        <v>3000000</v>
      </c>
      <c r="G37" s="22">
        <v>43289</v>
      </c>
      <c r="H37" s="22">
        <v>534268</v>
      </c>
      <c r="I37" s="22">
        <v>457909</v>
      </c>
      <c r="J37" s="22">
        <v>1035466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1035466</v>
      </c>
      <c r="X37" s="22">
        <v>750000</v>
      </c>
      <c r="Y37" s="22">
        <v>285466</v>
      </c>
      <c r="Z37" s="23">
        <v>38.062133333333328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1542033</v>
      </c>
      <c r="D38" s="20"/>
      <c r="E38" s="21">
        <v>1880939</v>
      </c>
      <c r="F38" s="22">
        <v>1880939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470235</v>
      </c>
      <c r="Y38" s="22">
        <v>-470235</v>
      </c>
      <c r="Z38" s="23">
        <v>-100</v>
      </c>
      <c r="AA38" s="20">
        <v>1880939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6092276</v>
      </c>
      <c r="D41" s="20"/>
      <c r="E41" s="21">
        <v>3500000</v>
      </c>
      <c r="F41" s="22">
        <v>3500000</v>
      </c>
      <c r="G41" s="22">
        <v>55523</v>
      </c>
      <c r="H41" s="22">
        <v>429039</v>
      </c>
      <c r="I41" s="22">
        <v>1223104</v>
      </c>
      <c r="J41" s="22">
        <v>1707666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1707666</v>
      </c>
      <c r="X41" s="22">
        <v>875001</v>
      </c>
      <c r="Y41" s="22">
        <v>832665</v>
      </c>
      <c r="Z41" s="23">
        <v>95.161605529593686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15714651</v>
      </c>
      <c r="F43" s="22">
        <v>15714651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3928662</v>
      </c>
      <c r="Y43" s="22">
        <v>-3928662</v>
      </c>
      <c r="Z43" s="23">
        <v>-100</v>
      </c>
      <c r="AA43" s="20">
        <v>15714651</v>
      </c>
    </row>
    <row r="44" spans="1:27" ht="13.5" x14ac:dyDescent="0.25">
      <c r="A44" s="19" t="s">
        <v>69</v>
      </c>
      <c r="B44" s="15" t="s">
        <v>32</v>
      </c>
      <c r="C44" s="20">
        <v>7359462</v>
      </c>
      <c r="D44" s="20"/>
      <c r="E44" s="21">
        <v>2800000</v>
      </c>
      <c r="F44" s="22">
        <v>2800000</v>
      </c>
      <c r="G44" s="22">
        <v>558795</v>
      </c>
      <c r="H44" s="22">
        <v>194342</v>
      </c>
      <c r="I44" s="22">
        <v>19935</v>
      </c>
      <c r="J44" s="22">
        <v>773072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773072</v>
      </c>
      <c r="X44" s="22">
        <v>700002</v>
      </c>
      <c r="Y44" s="22">
        <v>73070</v>
      </c>
      <c r="Z44" s="23">
        <v>10.438541604166845</v>
      </c>
      <c r="AA44" s="20">
        <v>2800000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37507369</v>
      </c>
      <c r="D47" s="29">
        <f t="shared" ref="D47:Y47" si="1">SUM(D34:D46)</f>
        <v>0</v>
      </c>
      <c r="E47" s="30">
        <f t="shared" si="1"/>
        <v>47214163</v>
      </c>
      <c r="F47" s="31">
        <f t="shared" si="1"/>
        <v>47214163</v>
      </c>
      <c r="G47" s="31">
        <f t="shared" si="1"/>
        <v>803272</v>
      </c>
      <c r="H47" s="31">
        <f t="shared" si="1"/>
        <v>2807141</v>
      </c>
      <c r="I47" s="31">
        <f t="shared" si="1"/>
        <v>4945559</v>
      </c>
      <c r="J47" s="31">
        <f t="shared" si="1"/>
        <v>8555972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8555972</v>
      </c>
      <c r="X47" s="31">
        <f t="shared" si="1"/>
        <v>11803548</v>
      </c>
      <c r="Y47" s="31">
        <f t="shared" si="1"/>
        <v>-3247576</v>
      </c>
      <c r="Z47" s="32">
        <f>+IF(X47&lt;&gt;0,+(Y47/X47)*100,0)</f>
        <v>-27.513557787878696</v>
      </c>
      <c r="AA47" s="29">
        <f>SUM(AA34:AA46)</f>
        <v>47214163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-23563372</v>
      </c>
      <c r="D48" s="39">
        <f t="shared" si="2"/>
        <v>0</v>
      </c>
      <c r="E48" s="40">
        <f t="shared" si="2"/>
        <v>-32833487</v>
      </c>
      <c r="F48" s="41">
        <f t="shared" si="2"/>
        <v>-32833487</v>
      </c>
      <c r="G48" s="41">
        <f t="shared" si="2"/>
        <v>531710</v>
      </c>
      <c r="H48" s="41">
        <f t="shared" si="2"/>
        <v>-1490287</v>
      </c>
      <c r="I48" s="41">
        <f t="shared" si="2"/>
        <v>-3603993</v>
      </c>
      <c r="J48" s="41">
        <f t="shared" si="2"/>
        <v>-4562570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-4562570</v>
      </c>
      <c r="X48" s="41">
        <f t="shared" si="2"/>
        <v>-8208372</v>
      </c>
      <c r="Y48" s="41">
        <f t="shared" si="2"/>
        <v>3645802</v>
      </c>
      <c r="Z48" s="42">
        <f>+IF(X48&lt;&gt;0,+(Y48/X48)*100,0)</f>
        <v>-44.415652701899958</v>
      </c>
      <c r="AA48" s="39">
        <f>+AA32-AA47</f>
        <v>-32833487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-23563372</v>
      </c>
      <c r="D51" s="48">
        <f t="shared" si="3"/>
        <v>0</v>
      </c>
      <c r="E51" s="49">
        <f t="shared" si="3"/>
        <v>-32833487</v>
      </c>
      <c r="F51" s="50">
        <f t="shared" si="3"/>
        <v>-32833487</v>
      </c>
      <c r="G51" s="50">
        <f t="shared" si="3"/>
        <v>531710</v>
      </c>
      <c r="H51" s="50">
        <f t="shared" si="3"/>
        <v>-1490287</v>
      </c>
      <c r="I51" s="50">
        <f t="shared" si="3"/>
        <v>-3603993</v>
      </c>
      <c r="J51" s="50">
        <f t="shared" si="3"/>
        <v>-4562570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-4562570</v>
      </c>
      <c r="X51" s="50">
        <f t="shared" si="3"/>
        <v>-8208372</v>
      </c>
      <c r="Y51" s="50">
        <f t="shared" si="3"/>
        <v>3645802</v>
      </c>
      <c r="Z51" s="51">
        <f>+IF(X51&lt;&gt;0,+(Y51/X51)*100,0)</f>
        <v>-44.415652701899958</v>
      </c>
      <c r="AA51" s="48">
        <f>SUM(AA48:AA50)</f>
        <v>-32833487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-23563372</v>
      </c>
      <c r="D53" s="54">
        <f>+D51-D52</f>
        <v>0</v>
      </c>
      <c r="E53" s="55">
        <f t="shared" si="4"/>
        <v>-32833487</v>
      </c>
      <c r="F53" s="56">
        <f t="shared" si="4"/>
        <v>-32833487</v>
      </c>
      <c r="G53" s="56">
        <f t="shared" si="4"/>
        <v>531710</v>
      </c>
      <c r="H53" s="56">
        <f t="shared" si="4"/>
        <v>-1490287</v>
      </c>
      <c r="I53" s="56">
        <f t="shared" si="4"/>
        <v>-3603993</v>
      </c>
      <c r="J53" s="56">
        <f t="shared" si="4"/>
        <v>-4562570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-4562570</v>
      </c>
      <c r="X53" s="56">
        <f t="shared" si="4"/>
        <v>-8208372</v>
      </c>
      <c r="Y53" s="56">
        <f t="shared" si="4"/>
        <v>3645802</v>
      </c>
      <c r="Z53" s="57">
        <f>+IF(X53&lt;&gt;0,+(Y53/X53)*100,0)</f>
        <v>-44.415652701899958</v>
      </c>
      <c r="AA53" s="54">
        <f>+AA51-AA52</f>
        <v>-32833487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-23563372</v>
      </c>
      <c r="D56" s="48">
        <f>SUM(D53:D55)</f>
        <v>0</v>
      </c>
      <c r="E56" s="49">
        <f t="shared" si="5"/>
        <v>-32833487</v>
      </c>
      <c r="F56" s="50">
        <f t="shared" si="5"/>
        <v>-32833487</v>
      </c>
      <c r="G56" s="50">
        <f t="shared" si="5"/>
        <v>531710</v>
      </c>
      <c r="H56" s="50">
        <f t="shared" si="5"/>
        <v>-1490287</v>
      </c>
      <c r="I56" s="50">
        <f t="shared" si="5"/>
        <v>-3603993</v>
      </c>
      <c r="J56" s="50">
        <f t="shared" si="5"/>
        <v>-4562570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-4562570</v>
      </c>
      <c r="X56" s="50">
        <f t="shared" si="5"/>
        <v>-8208372</v>
      </c>
      <c r="Y56" s="50">
        <f t="shared" si="5"/>
        <v>3645802</v>
      </c>
      <c r="Z56" s="51">
        <f>+IF(X56&lt;&gt;0,+(Y56/X56)*100,0)</f>
        <v>-44.415652701899958</v>
      </c>
      <c r="AA56" s="48">
        <f>SUM(AA53:AA55)</f>
        <v>-32833487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-23563372</v>
      </c>
      <c r="D59" s="65">
        <f>SUM(D56:D58)</f>
        <v>0</v>
      </c>
      <c r="E59" s="66">
        <f t="shared" si="6"/>
        <v>-32833487</v>
      </c>
      <c r="F59" s="67">
        <f t="shared" si="6"/>
        <v>-32833487</v>
      </c>
      <c r="G59" s="67">
        <f t="shared" si="6"/>
        <v>531710</v>
      </c>
      <c r="H59" s="67">
        <f t="shared" si="6"/>
        <v>-1490287</v>
      </c>
      <c r="I59" s="67">
        <f t="shared" si="6"/>
        <v>-3603993</v>
      </c>
      <c r="J59" s="67">
        <f t="shared" si="6"/>
        <v>-4562570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-4562570</v>
      </c>
      <c r="X59" s="67">
        <f t="shared" si="6"/>
        <v>-8208372</v>
      </c>
      <c r="Y59" s="67">
        <f t="shared" si="6"/>
        <v>3645802</v>
      </c>
      <c r="Z59" s="68">
        <f>+IF(X59&lt;&gt;0,+(Y59/X59)*100,0)</f>
        <v>-44.415652701899958</v>
      </c>
      <c r="AA59" s="65">
        <f>SUM(AA56:AA58)</f>
        <v>-32833487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33185896</v>
      </c>
      <c r="D9" s="20"/>
      <c r="E9" s="21">
        <v>39462864</v>
      </c>
      <c r="F9" s="22">
        <v>39462864</v>
      </c>
      <c r="G9" s="22">
        <v>3281698</v>
      </c>
      <c r="H9" s="22">
        <v>3901503</v>
      </c>
      <c r="I9" s="22">
        <v>4106572</v>
      </c>
      <c r="J9" s="22">
        <v>11289773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11289773</v>
      </c>
      <c r="X9" s="22">
        <v>9865716</v>
      </c>
      <c r="Y9" s="22">
        <v>1424057</v>
      </c>
      <c r="Z9" s="23">
        <v>14.434400909168682</v>
      </c>
      <c r="AA9" s="20">
        <v>39462864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9300809</v>
      </c>
      <c r="D13" s="20"/>
      <c r="E13" s="21">
        <v>9590712</v>
      </c>
      <c r="F13" s="22">
        <v>9590712</v>
      </c>
      <c r="G13" s="22">
        <v>841935</v>
      </c>
      <c r="H13" s="22">
        <v>857233</v>
      </c>
      <c r="I13" s="22">
        <v>875638</v>
      </c>
      <c r="J13" s="22">
        <v>2574806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2574806</v>
      </c>
      <c r="X13" s="22">
        <v>2397678</v>
      </c>
      <c r="Y13" s="22">
        <v>177128</v>
      </c>
      <c r="Z13" s="23">
        <v>7.3874807209308333</v>
      </c>
      <c r="AA13" s="20">
        <v>9590712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67539120</v>
      </c>
      <c r="D25" s="20"/>
      <c r="E25" s="21">
        <v>71580960</v>
      </c>
      <c r="F25" s="22">
        <v>71580960</v>
      </c>
      <c r="G25" s="22">
        <v>29825400</v>
      </c>
      <c r="H25" s="22"/>
      <c r="I25" s="22">
        <v>3740</v>
      </c>
      <c r="J25" s="22">
        <v>29829140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29829140</v>
      </c>
      <c r="X25" s="22">
        <v>17895240</v>
      </c>
      <c r="Y25" s="22">
        <v>11933900</v>
      </c>
      <c r="Z25" s="23">
        <v>66.687566079024364</v>
      </c>
      <c r="AA25" s="20">
        <v>71580960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110025825</v>
      </c>
      <c r="D32" s="29">
        <f t="shared" ref="D32:Y32" si="0">SUM(D6:D31)</f>
        <v>0</v>
      </c>
      <c r="E32" s="30">
        <f t="shared" si="0"/>
        <v>120634536</v>
      </c>
      <c r="F32" s="31">
        <f t="shared" si="0"/>
        <v>120634536</v>
      </c>
      <c r="G32" s="31">
        <f t="shared" si="0"/>
        <v>33949033</v>
      </c>
      <c r="H32" s="31">
        <f t="shared" si="0"/>
        <v>4758736</v>
      </c>
      <c r="I32" s="31">
        <f t="shared" si="0"/>
        <v>4985950</v>
      </c>
      <c r="J32" s="31">
        <f t="shared" si="0"/>
        <v>43693719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43693719</v>
      </c>
      <c r="X32" s="31">
        <f t="shared" si="0"/>
        <v>30158634</v>
      </c>
      <c r="Y32" s="31">
        <f t="shared" si="0"/>
        <v>13535085</v>
      </c>
      <c r="Z32" s="32">
        <f>+IF(X32&lt;&gt;0,+(Y32/X32)*100,0)</f>
        <v>44.879635463595605</v>
      </c>
      <c r="AA32" s="29">
        <f>SUM(AA6:AA31)</f>
        <v>120634536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27786650</v>
      </c>
      <c r="D34" s="20"/>
      <c r="E34" s="21">
        <v>23131776</v>
      </c>
      <c r="F34" s="22">
        <v>23131776</v>
      </c>
      <c r="G34" s="22">
        <v>1846388</v>
      </c>
      <c r="H34" s="22">
        <v>1969851</v>
      </c>
      <c r="I34" s="22">
        <v>2412314</v>
      </c>
      <c r="J34" s="22">
        <v>6228553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6228553</v>
      </c>
      <c r="X34" s="22">
        <v>5782944</v>
      </c>
      <c r="Y34" s="22">
        <v>445609</v>
      </c>
      <c r="Z34" s="23">
        <v>7.7055734933625502</v>
      </c>
      <c r="AA34" s="20">
        <v>23131776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1096987</v>
      </c>
      <c r="D37" s="20"/>
      <c r="E37" s="21">
        <v>1305144</v>
      </c>
      <c r="F37" s="22">
        <v>1305144</v>
      </c>
      <c r="G37" s="22">
        <v>71501</v>
      </c>
      <c r="H37" s="22">
        <v>50431</v>
      </c>
      <c r="I37" s="22">
        <v>138139</v>
      </c>
      <c r="J37" s="22">
        <v>260071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260071</v>
      </c>
      <c r="X37" s="22">
        <v>326286</v>
      </c>
      <c r="Y37" s="22">
        <v>-66215</v>
      </c>
      <c r="Z37" s="23">
        <v>-20.293546152761689</v>
      </c>
      <c r="AA37" s="20">
        <v>1305144</v>
      </c>
    </row>
    <row r="38" spans="1:27" ht="13.5" x14ac:dyDescent="0.25">
      <c r="A38" s="19" t="s">
        <v>64</v>
      </c>
      <c r="B38" s="15" t="s">
        <v>32</v>
      </c>
      <c r="C38" s="20">
        <v>15535238</v>
      </c>
      <c r="D38" s="20"/>
      <c r="E38" s="21">
        <v>25632024</v>
      </c>
      <c r="F38" s="22">
        <v>25632024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6408006</v>
      </c>
      <c r="Y38" s="22">
        <v>-6408006</v>
      </c>
      <c r="Z38" s="23">
        <v>-100</v>
      </c>
      <c r="AA38" s="20">
        <v>25632024</v>
      </c>
    </row>
    <row r="39" spans="1:27" ht="13.5" x14ac:dyDescent="0.25">
      <c r="A39" s="19" t="s">
        <v>65</v>
      </c>
      <c r="B39" s="15" t="s">
        <v>32</v>
      </c>
      <c r="C39" s="20">
        <v>3680963</v>
      </c>
      <c r="D39" s="20"/>
      <c r="E39" s="21">
        <v>3788688</v>
      </c>
      <c r="F39" s="22">
        <v>3788688</v>
      </c>
      <c r="G39" s="22">
        <v>303565</v>
      </c>
      <c r="H39" s="22">
        <v>358746</v>
      </c>
      <c r="I39" s="22">
        <v>320473</v>
      </c>
      <c r="J39" s="22">
        <v>982784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982784</v>
      </c>
      <c r="X39" s="22">
        <v>947172</v>
      </c>
      <c r="Y39" s="22">
        <v>35612</v>
      </c>
      <c r="Z39" s="23">
        <v>3.7598239812832306</v>
      </c>
      <c r="AA39" s="20">
        <v>3788688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998400</v>
      </c>
      <c r="D41" s="20"/>
      <c r="E41" s="21">
        <v>1268856</v>
      </c>
      <c r="F41" s="22">
        <v>1268856</v>
      </c>
      <c r="G41" s="22"/>
      <c r="H41" s="22">
        <v>78</v>
      </c>
      <c r="I41" s="22"/>
      <c r="J41" s="22">
        <v>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</v>
      </c>
      <c r="X41" s="22">
        <v>317214</v>
      </c>
      <c r="Y41" s="22">
        <v>-317136</v>
      </c>
      <c r="Z41" s="23">
        <v>-99.975410921333861</v>
      </c>
      <c r="AA41" s="20">
        <v>1268856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5768950</v>
      </c>
      <c r="D43" s="20"/>
      <c r="E43" s="21">
        <v>8072280</v>
      </c>
      <c r="F43" s="22">
        <v>8072280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2018070</v>
      </c>
      <c r="Y43" s="22">
        <v>-2018070</v>
      </c>
      <c r="Z43" s="23">
        <v>-100</v>
      </c>
      <c r="AA43" s="20">
        <v>8072280</v>
      </c>
    </row>
    <row r="44" spans="1:27" ht="13.5" x14ac:dyDescent="0.25">
      <c r="A44" s="19" t="s">
        <v>69</v>
      </c>
      <c r="B44" s="15" t="s">
        <v>32</v>
      </c>
      <c r="C44" s="20">
        <v>1111043</v>
      </c>
      <c r="D44" s="20"/>
      <c r="E44" s="21">
        <v>1219860</v>
      </c>
      <c r="F44" s="22">
        <v>1219860</v>
      </c>
      <c r="G44" s="22">
        <v>4643</v>
      </c>
      <c r="H44" s="22">
        <v>17379</v>
      </c>
      <c r="I44" s="22">
        <v>28880</v>
      </c>
      <c r="J44" s="22">
        <v>50902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50902</v>
      </c>
      <c r="X44" s="22">
        <v>304965</v>
      </c>
      <c r="Y44" s="22">
        <v>-254063</v>
      </c>
      <c r="Z44" s="23">
        <v>-83.308904300493509</v>
      </c>
      <c r="AA44" s="20">
        <v>1219860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55978231</v>
      </c>
      <c r="D47" s="29">
        <f t="shared" ref="D47:Y47" si="1">SUM(D34:D46)</f>
        <v>0</v>
      </c>
      <c r="E47" s="30">
        <f t="shared" si="1"/>
        <v>64418628</v>
      </c>
      <c r="F47" s="31">
        <f t="shared" si="1"/>
        <v>64418628</v>
      </c>
      <c r="G47" s="31">
        <f t="shared" si="1"/>
        <v>2226097</v>
      </c>
      <c r="H47" s="31">
        <f t="shared" si="1"/>
        <v>2396485</v>
      </c>
      <c r="I47" s="31">
        <f t="shared" si="1"/>
        <v>2899806</v>
      </c>
      <c r="J47" s="31">
        <f t="shared" si="1"/>
        <v>7522388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7522388</v>
      </c>
      <c r="X47" s="31">
        <f t="shared" si="1"/>
        <v>16104657</v>
      </c>
      <c r="Y47" s="31">
        <f t="shared" si="1"/>
        <v>-8582269</v>
      </c>
      <c r="Z47" s="32">
        <f>+IF(X47&lt;&gt;0,+(Y47/X47)*100,0)</f>
        <v>-53.290604078062643</v>
      </c>
      <c r="AA47" s="29">
        <f>SUM(AA34:AA46)</f>
        <v>64418628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54047594</v>
      </c>
      <c r="D48" s="39">
        <f t="shared" si="2"/>
        <v>0</v>
      </c>
      <c r="E48" s="40">
        <f t="shared" si="2"/>
        <v>56215908</v>
      </c>
      <c r="F48" s="41">
        <f t="shared" si="2"/>
        <v>56215908</v>
      </c>
      <c r="G48" s="41">
        <f t="shared" si="2"/>
        <v>31722936</v>
      </c>
      <c r="H48" s="41">
        <f t="shared" si="2"/>
        <v>2362251</v>
      </c>
      <c r="I48" s="41">
        <f t="shared" si="2"/>
        <v>2086144</v>
      </c>
      <c r="J48" s="41">
        <f t="shared" si="2"/>
        <v>36171331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36171331</v>
      </c>
      <c r="X48" s="41">
        <f t="shared" si="2"/>
        <v>14053977</v>
      </c>
      <c r="Y48" s="41">
        <f t="shared" si="2"/>
        <v>22117354</v>
      </c>
      <c r="Z48" s="42">
        <f>+IF(X48&lt;&gt;0,+(Y48/X48)*100,0)</f>
        <v>157.37434321971637</v>
      </c>
      <c r="AA48" s="39">
        <f>+AA32-AA47</f>
        <v>56215908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54047594</v>
      </c>
      <c r="D51" s="48">
        <f t="shared" si="3"/>
        <v>0</v>
      </c>
      <c r="E51" s="49">
        <f t="shared" si="3"/>
        <v>56215908</v>
      </c>
      <c r="F51" s="50">
        <f t="shared" si="3"/>
        <v>56215908</v>
      </c>
      <c r="G51" s="50">
        <f t="shared" si="3"/>
        <v>31722936</v>
      </c>
      <c r="H51" s="50">
        <f t="shared" si="3"/>
        <v>2362251</v>
      </c>
      <c r="I51" s="50">
        <f t="shared" si="3"/>
        <v>2086144</v>
      </c>
      <c r="J51" s="50">
        <f t="shared" si="3"/>
        <v>36171331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36171331</v>
      </c>
      <c r="X51" s="50">
        <f t="shared" si="3"/>
        <v>14053977</v>
      </c>
      <c r="Y51" s="50">
        <f t="shared" si="3"/>
        <v>22117354</v>
      </c>
      <c r="Z51" s="51">
        <f>+IF(X51&lt;&gt;0,+(Y51/X51)*100,0)</f>
        <v>157.37434321971637</v>
      </c>
      <c r="AA51" s="48">
        <f>SUM(AA48:AA50)</f>
        <v>56215908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54047594</v>
      </c>
      <c r="D53" s="54">
        <f>+D51-D52</f>
        <v>0</v>
      </c>
      <c r="E53" s="55">
        <f t="shared" si="4"/>
        <v>56215908</v>
      </c>
      <c r="F53" s="56">
        <f t="shared" si="4"/>
        <v>56215908</v>
      </c>
      <c r="G53" s="56">
        <f t="shared" si="4"/>
        <v>31722936</v>
      </c>
      <c r="H53" s="56">
        <f t="shared" si="4"/>
        <v>2362251</v>
      </c>
      <c r="I53" s="56">
        <f t="shared" si="4"/>
        <v>2086144</v>
      </c>
      <c r="J53" s="56">
        <f t="shared" si="4"/>
        <v>36171331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36171331</v>
      </c>
      <c r="X53" s="56">
        <f t="shared" si="4"/>
        <v>14053977</v>
      </c>
      <c r="Y53" s="56">
        <f t="shared" si="4"/>
        <v>22117354</v>
      </c>
      <c r="Z53" s="57">
        <f>+IF(X53&lt;&gt;0,+(Y53/X53)*100,0)</f>
        <v>157.37434321971637</v>
      </c>
      <c r="AA53" s="54">
        <f>+AA51-AA52</f>
        <v>56215908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54047594</v>
      </c>
      <c r="D56" s="48">
        <f>SUM(D53:D55)</f>
        <v>0</v>
      </c>
      <c r="E56" s="49">
        <f t="shared" si="5"/>
        <v>56215908</v>
      </c>
      <c r="F56" s="50">
        <f t="shared" si="5"/>
        <v>56215908</v>
      </c>
      <c r="G56" s="50">
        <f t="shared" si="5"/>
        <v>31722936</v>
      </c>
      <c r="H56" s="50">
        <f t="shared" si="5"/>
        <v>2362251</v>
      </c>
      <c r="I56" s="50">
        <f t="shared" si="5"/>
        <v>2086144</v>
      </c>
      <c r="J56" s="50">
        <f t="shared" si="5"/>
        <v>36171331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36171331</v>
      </c>
      <c r="X56" s="50">
        <f t="shared" si="5"/>
        <v>14053977</v>
      </c>
      <c r="Y56" s="50">
        <f t="shared" si="5"/>
        <v>22117354</v>
      </c>
      <c r="Z56" s="51">
        <f>+IF(X56&lt;&gt;0,+(Y56/X56)*100,0)</f>
        <v>157.37434321971637</v>
      </c>
      <c r="AA56" s="48">
        <f>SUM(AA53:AA55)</f>
        <v>56215908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54047594</v>
      </c>
      <c r="D59" s="65">
        <f>SUM(D56:D58)</f>
        <v>0</v>
      </c>
      <c r="E59" s="66">
        <f t="shared" si="6"/>
        <v>56215908</v>
      </c>
      <c r="F59" s="67">
        <f t="shared" si="6"/>
        <v>56215908</v>
      </c>
      <c r="G59" s="67">
        <f t="shared" si="6"/>
        <v>31722936</v>
      </c>
      <c r="H59" s="67">
        <f t="shared" si="6"/>
        <v>2362251</v>
      </c>
      <c r="I59" s="67">
        <f t="shared" si="6"/>
        <v>2086144</v>
      </c>
      <c r="J59" s="67">
        <f t="shared" si="6"/>
        <v>36171331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36171331</v>
      </c>
      <c r="X59" s="67">
        <f t="shared" si="6"/>
        <v>14053977</v>
      </c>
      <c r="Y59" s="67">
        <f t="shared" si="6"/>
        <v>22117354</v>
      </c>
      <c r="Z59" s="68">
        <f>+IF(X59&lt;&gt;0,+(Y59/X59)*100,0)</f>
        <v>157.37434321971637</v>
      </c>
      <c r="AA59" s="65">
        <f>SUM(AA56:AA58)</f>
        <v>56215908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26749866</v>
      </c>
      <c r="D9" s="20"/>
      <c r="E9" s="21">
        <v>28483077</v>
      </c>
      <c r="F9" s="22">
        <v>28483077</v>
      </c>
      <c r="G9" s="22">
        <v>2439944</v>
      </c>
      <c r="H9" s="22">
        <v>2374802</v>
      </c>
      <c r="I9" s="22">
        <v>2361341</v>
      </c>
      <c r="J9" s="22">
        <v>7176087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7176087</v>
      </c>
      <c r="X9" s="22">
        <v>7120734</v>
      </c>
      <c r="Y9" s="22">
        <v>55353</v>
      </c>
      <c r="Z9" s="23">
        <v>0.77734963839401949</v>
      </c>
      <c r="AA9" s="20">
        <v>28483077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8421266</v>
      </c>
      <c r="D25" s="20"/>
      <c r="E25" s="21">
        <v>4629600</v>
      </c>
      <c r="F25" s="22">
        <v>4629600</v>
      </c>
      <c r="G25" s="22">
        <v>3638290</v>
      </c>
      <c r="H25" s="22"/>
      <c r="I25" s="22"/>
      <c r="J25" s="22">
        <v>3638290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3638290</v>
      </c>
      <c r="X25" s="22">
        <v>1157400</v>
      </c>
      <c r="Y25" s="22">
        <v>2480890</v>
      </c>
      <c r="Z25" s="23">
        <v>214.35026784171419</v>
      </c>
      <c r="AA25" s="20">
        <v>4629600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35171132</v>
      </c>
      <c r="D32" s="29">
        <f t="shared" ref="D32:Y32" si="0">SUM(D6:D31)</f>
        <v>0</v>
      </c>
      <c r="E32" s="30">
        <f t="shared" si="0"/>
        <v>33112677</v>
      </c>
      <c r="F32" s="31">
        <f t="shared" si="0"/>
        <v>33112677</v>
      </c>
      <c r="G32" s="31">
        <f t="shared" si="0"/>
        <v>6078234</v>
      </c>
      <c r="H32" s="31">
        <f t="shared" si="0"/>
        <v>2374802</v>
      </c>
      <c r="I32" s="31">
        <f t="shared" si="0"/>
        <v>2361341</v>
      </c>
      <c r="J32" s="31">
        <f t="shared" si="0"/>
        <v>10814377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10814377</v>
      </c>
      <c r="X32" s="31">
        <f t="shared" si="0"/>
        <v>8278134</v>
      </c>
      <c r="Y32" s="31">
        <f t="shared" si="0"/>
        <v>2536243</v>
      </c>
      <c r="Z32" s="32">
        <f>+IF(X32&lt;&gt;0,+(Y32/X32)*100,0)</f>
        <v>30.637858725166804</v>
      </c>
      <c r="AA32" s="29">
        <f>SUM(AA6:AA31)</f>
        <v>33112677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11587503</v>
      </c>
      <c r="D34" s="20"/>
      <c r="E34" s="21">
        <v>11176536</v>
      </c>
      <c r="F34" s="22">
        <v>11176536</v>
      </c>
      <c r="G34" s="22"/>
      <c r="H34" s="22">
        <v>1882734</v>
      </c>
      <c r="I34" s="22">
        <v>896318</v>
      </c>
      <c r="J34" s="22">
        <v>2779052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2779052</v>
      </c>
      <c r="X34" s="22">
        <v>2794134</v>
      </c>
      <c r="Y34" s="22">
        <v>-15082</v>
      </c>
      <c r="Z34" s="23">
        <v>-0.5397736830087605</v>
      </c>
      <c r="AA34" s="20">
        <v>11176536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191646</v>
      </c>
      <c r="D37" s="20"/>
      <c r="E37" s="21">
        <v>192000</v>
      </c>
      <c r="F37" s="22">
        <v>192000</v>
      </c>
      <c r="G37" s="22">
        <v>968</v>
      </c>
      <c r="H37" s="22">
        <v>42763</v>
      </c>
      <c r="I37" s="22">
        <v>40397</v>
      </c>
      <c r="J37" s="22">
        <v>84128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84128</v>
      </c>
      <c r="X37" s="22">
        <v>48000</v>
      </c>
      <c r="Y37" s="22">
        <v>36128</v>
      </c>
      <c r="Z37" s="23">
        <v>75.266666666666666</v>
      </c>
      <c r="AA37" s="20">
        <v>192000</v>
      </c>
    </row>
    <row r="38" spans="1:27" ht="13.5" x14ac:dyDescent="0.25">
      <c r="A38" s="19" t="s">
        <v>64</v>
      </c>
      <c r="B38" s="15" t="s">
        <v>32</v>
      </c>
      <c r="C38" s="20">
        <v>-9183299</v>
      </c>
      <c r="D38" s="20"/>
      <c r="E38" s="21">
        <v>831588</v>
      </c>
      <c r="F38" s="22">
        <v>831588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207897</v>
      </c>
      <c r="Y38" s="22">
        <v>-207897</v>
      </c>
      <c r="Z38" s="23">
        <v>-100</v>
      </c>
      <c r="AA38" s="20">
        <v>831588</v>
      </c>
    </row>
    <row r="39" spans="1:27" ht="13.5" x14ac:dyDescent="0.25">
      <c r="A39" s="19" t="s">
        <v>65</v>
      </c>
      <c r="B39" s="15" t="s">
        <v>32</v>
      </c>
      <c r="C39" s="20">
        <v>480048</v>
      </c>
      <c r="D39" s="20"/>
      <c r="E39" s="21">
        <v>745044</v>
      </c>
      <c r="F39" s="22">
        <v>745044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186261</v>
      </c>
      <c r="Y39" s="22">
        <v>-186261</v>
      </c>
      <c r="Z39" s="23">
        <v>-100</v>
      </c>
      <c r="AA39" s="20">
        <v>745044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2934891</v>
      </c>
      <c r="D41" s="20"/>
      <c r="E41" s="21">
        <v>1314816</v>
      </c>
      <c r="F41" s="22">
        <v>1314816</v>
      </c>
      <c r="G41" s="22">
        <v>16796</v>
      </c>
      <c r="H41" s="22">
        <v>50864</v>
      </c>
      <c r="I41" s="22">
        <v>80898</v>
      </c>
      <c r="J41" s="22">
        <v>148558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148558</v>
      </c>
      <c r="X41" s="22">
        <v>328704</v>
      </c>
      <c r="Y41" s="22">
        <v>-180146</v>
      </c>
      <c r="Z41" s="23">
        <v>-54.804930880062308</v>
      </c>
      <c r="AA41" s="20">
        <v>1314816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1621453</v>
      </c>
      <c r="D44" s="20"/>
      <c r="E44" s="21">
        <v>3827388</v>
      </c>
      <c r="F44" s="22">
        <v>3827388</v>
      </c>
      <c r="G44" s="22">
        <v>50039</v>
      </c>
      <c r="H44" s="22">
        <v>66184</v>
      </c>
      <c r="I44" s="22">
        <v>109603</v>
      </c>
      <c r="J44" s="22">
        <v>225826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225826</v>
      </c>
      <c r="X44" s="22">
        <v>956847</v>
      </c>
      <c r="Y44" s="22">
        <v>-731021</v>
      </c>
      <c r="Z44" s="23">
        <v>-76.398943613764786</v>
      </c>
      <c r="AA44" s="20">
        <v>3827388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7632242</v>
      </c>
      <c r="D47" s="29">
        <f t="shared" ref="D47:Y47" si="1">SUM(D34:D46)</f>
        <v>0</v>
      </c>
      <c r="E47" s="30">
        <f t="shared" si="1"/>
        <v>18087372</v>
      </c>
      <c r="F47" s="31">
        <f t="shared" si="1"/>
        <v>18087372</v>
      </c>
      <c r="G47" s="31">
        <f t="shared" si="1"/>
        <v>67803</v>
      </c>
      <c r="H47" s="31">
        <f t="shared" si="1"/>
        <v>2042545</v>
      </c>
      <c r="I47" s="31">
        <f t="shared" si="1"/>
        <v>1127216</v>
      </c>
      <c r="J47" s="31">
        <f t="shared" si="1"/>
        <v>3237564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3237564</v>
      </c>
      <c r="X47" s="31">
        <f t="shared" si="1"/>
        <v>4521843</v>
      </c>
      <c r="Y47" s="31">
        <f t="shared" si="1"/>
        <v>-1284279</v>
      </c>
      <c r="Z47" s="32">
        <f>+IF(X47&lt;&gt;0,+(Y47/X47)*100,0)</f>
        <v>-28.401671619293285</v>
      </c>
      <c r="AA47" s="29">
        <f>SUM(AA34:AA46)</f>
        <v>18087372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27538890</v>
      </c>
      <c r="D48" s="39">
        <f t="shared" si="2"/>
        <v>0</v>
      </c>
      <c r="E48" s="40">
        <f t="shared" si="2"/>
        <v>15025305</v>
      </c>
      <c r="F48" s="41">
        <f t="shared" si="2"/>
        <v>15025305</v>
      </c>
      <c r="G48" s="41">
        <f t="shared" si="2"/>
        <v>6010431</v>
      </c>
      <c r="H48" s="41">
        <f t="shared" si="2"/>
        <v>332257</v>
      </c>
      <c r="I48" s="41">
        <f t="shared" si="2"/>
        <v>1234125</v>
      </c>
      <c r="J48" s="41">
        <f t="shared" si="2"/>
        <v>7576813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7576813</v>
      </c>
      <c r="X48" s="41">
        <f t="shared" si="2"/>
        <v>3756291</v>
      </c>
      <c r="Y48" s="41">
        <f t="shared" si="2"/>
        <v>3820522</v>
      </c>
      <c r="Z48" s="42">
        <f>+IF(X48&lt;&gt;0,+(Y48/X48)*100,0)</f>
        <v>101.70995804105698</v>
      </c>
      <c r="AA48" s="39">
        <f>+AA32-AA47</f>
        <v>15025305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27538890</v>
      </c>
      <c r="D51" s="48">
        <f t="shared" si="3"/>
        <v>0</v>
      </c>
      <c r="E51" s="49">
        <f t="shared" si="3"/>
        <v>15025305</v>
      </c>
      <c r="F51" s="50">
        <f t="shared" si="3"/>
        <v>15025305</v>
      </c>
      <c r="G51" s="50">
        <f t="shared" si="3"/>
        <v>6010431</v>
      </c>
      <c r="H51" s="50">
        <f t="shared" si="3"/>
        <v>332257</v>
      </c>
      <c r="I51" s="50">
        <f t="shared" si="3"/>
        <v>1234125</v>
      </c>
      <c r="J51" s="50">
        <f t="shared" si="3"/>
        <v>7576813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7576813</v>
      </c>
      <c r="X51" s="50">
        <f t="shared" si="3"/>
        <v>3756291</v>
      </c>
      <c r="Y51" s="50">
        <f t="shared" si="3"/>
        <v>3820522</v>
      </c>
      <c r="Z51" s="51">
        <f>+IF(X51&lt;&gt;0,+(Y51/X51)*100,0)</f>
        <v>101.70995804105698</v>
      </c>
      <c r="AA51" s="48">
        <f>SUM(AA48:AA50)</f>
        <v>15025305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27538890</v>
      </c>
      <c r="D53" s="54">
        <f>+D51-D52</f>
        <v>0</v>
      </c>
      <c r="E53" s="55">
        <f t="shared" si="4"/>
        <v>15025305</v>
      </c>
      <c r="F53" s="56">
        <f t="shared" si="4"/>
        <v>15025305</v>
      </c>
      <c r="G53" s="56">
        <f t="shared" si="4"/>
        <v>6010431</v>
      </c>
      <c r="H53" s="56">
        <f t="shared" si="4"/>
        <v>332257</v>
      </c>
      <c r="I53" s="56">
        <f t="shared" si="4"/>
        <v>1234125</v>
      </c>
      <c r="J53" s="56">
        <f t="shared" si="4"/>
        <v>7576813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7576813</v>
      </c>
      <c r="X53" s="56">
        <f t="shared" si="4"/>
        <v>3756291</v>
      </c>
      <c r="Y53" s="56">
        <f t="shared" si="4"/>
        <v>3820522</v>
      </c>
      <c r="Z53" s="57">
        <f>+IF(X53&lt;&gt;0,+(Y53/X53)*100,0)</f>
        <v>101.70995804105698</v>
      </c>
      <c r="AA53" s="54">
        <f>+AA51-AA52</f>
        <v>15025305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27538890</v>
      </c>
      <c r="D56" s="48">
        <f>SUM(D53:D55)</f>
        <v>0</v>
      </c>
      <c r="E56" s="49">
        <f t="shared" si="5"/>
        <v>15025305</v>
      </c>
      <c r="F56" s="50">
        <f t="shared" si="5"/>
        <v>15025305</v>
      </c>
      <c r="G56" s="50">
        <f t="shared" si="5"/>
        <v>6010431</v>
      </c>
      <c r="H56" s="50">
        <f t="shared" si="5"/>
        <v>332257</v>
      </c>
      <c r="I56" s="50">
        <f t="shared" si="5"/>
        <v>1234125</v>
      </c>
      <c r="J56" s="50">
        <f t="shared" si="5"/>
        <v>7576813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7576813</v>
      </c>
      <c r="X56" s="50">
        <f t="shared" si="5"/>
        <v>3756291</v>
      </c>
      <c r="Y56" s="50">
        <f t="shared" si="5"/>
        <v>3820522</v>
      </c>
      <c r="Z56" s="51">
        <f>+IF(X56&lt;&gt;0,+(Y56/X56)*100,0)</f>
        <v>101.70995804105698</v>
      </c>
      <c r="AA56" s="48">
        <f>SUM(AA53:AA55)</f>
        <v>15025305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27538890</v>
      </c>
      <c r="D59" s="65">
        <f>SUM(D56:D58)</f>
        <v>0</v>
      </c>
      <c r="E59" s="66">
        <f t="shared" si="6"/>
        <v>15025305</v>
      </c>
      <c r="F59" s="67">
        <f t="shared" si="6"/>
        <v>15025305</v>
      </c>
      <c r="G59" s="67">
        <f t="shared" si="6"/>
        <v>6010431</v>
      </c>
      <c r="H59" s="67">
        <f t="shared" si="6"/>
        <v>332257</v>
      </c>
      <c r="I59" s="67">
        <f t="shared" si="6"/>
        <v>1234125</v>
      </c>
      <c r="J59" s="67">
        <f t="shared" si="6"/>
        <v>7576813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7576813</v>
      </c>
      <c r="X59" s="67">
        <f t="shared" si="6"/>
        <v>3756291</v>
      </c>
      <c r="Y59" s="67">
        <f t="shared" si="6"/>
        <v>3820522</v>
      </c>
      <c r="Z59" s="68">
        <f>+IF(X59&lt;&gt;0,+(Y59/X59)*100,0)</f>
        <v>101.70995804105698</v>
      </c>
      <c r="AA59" s="65">
        <f>SUM(AA56:AA58)</f>
        <v>15025305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1611694</v>
      </c>
      <c r="D9" s="20"/>
      <c r="E9" s="21">
        <v>1962132</v>
      </c>
      <c r="F9" s="22">
        <v>1962132</v>
      </c>
      <c r="G9" s="22">
        <v>161387</v>
      </c>
      <c r="H9" s="22">
        <v>171164</v>
      </c>
      <c r="I9" s="22">
        <v>183547</v>
      </c>
      <c r="J9" s="22">
        <v>516098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516098</v>
      </c>
      <c r="X9" s="22">
        <v>490531</v>
      </c>
      <c r="Y9" s="22">
        <v>25567</v>
      </c>
      <c r="Z9" s="23">
        <v>5.2121068800952433</v>
      </c>
      <c r="AA9" s="20">
        <v>1962132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369573</v>
      </c>
      <c r="D13" s="20"/>
      <c r="E13" s="21">
        <v>72772</v>
      </c>
      <c r="F13" s="22">
        <v>72772</v>
      </c>
      <c r="G13" s="22">
        <v>30794</v>
      </c>
      <c r="H13" s="22">
        <v>30792</v>
      </c>
      <c r="I13" s="22">
        <v>31322</v>
      </c>
      <c r="J13" s="22">
        <v>92908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92908</v>
      </c>
      <c r="X13" s="22">
        <v>18192</v>
      </c>
      <c r="Y13" s="22">
        <v>74716</v>
      </c>
      <c r="Z13" s="23">
        <v>410.70800351802995</v>
      </c>
      <c r="AA13" s="20">
        <v>72772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1981267</v>
      </c>
      <c r="D32" s="29">
        <f t="shared" ref="D32:Y32" si="0">SUM(D6:D31)</f>
        <v>0</v>
      </c>
      <c r="E32" s="30">
        <f t="shared" si="0"/>
        <v>2034904</v>
      </c>
      <c r="F32" s="31">
        <f t="shared" si="0"/>
        <v>2034904</v>
      </c>
      <c r="G32" s="31">
        <f t="shared" si="0"/>
        <v>192181</v>
      </c>
      <c r="H32" s="31">
        <f t="shared" si="0"/>
        <v>201956</v>
      </c>
      <c r="I32" s="31">
        <f t="shared" si="0"/>
        <v>214869</v>
      </c>
      <c r="J32" s="31">
        <f t="shared" si="0"/>
        <v>609006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609006</v>
      </c>
      <c r="X32" s="31">
        <f t="shared" si="0"/>
        <v>508723</v>
      </c>
      <c r="Y32" s="31">
        <f t="shared" si="0"/>
        <v>100283</v>
      </c>
      <c r="Z32" s="32">
        <f>+IF(X32&lt;&gt;0,+(Y32/X32)*100,0)</f>
        <v>19.71269236893162</v>
      </c>
      <c r="AA32" s="29">
        <f>SUM(AA6:AA31)</f>
        <v>2034904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12194069</v>
      </c>
      <c r="D34" s="20"/>
      <c r="E34" s="21">
        <v>12886768</v>
      </c>
      <c r="F34" s="22">
        <v>12886768</v>
      </c>
      <c r="G34" s="22">
        <v>1062983</v>
      </c>
      <c r="H34" s="22">
        <v>1013954</v>
      </c>
      <c r="I34" s="22">
        <v>1171938</v>
      </c>
      <c r="J34" s="22">
        <v>3248875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3248875</v>
      </c>
      <c r="X34" s="22">
        <v>3221674</v>
      </c>
      <c r="Y34" s="22">
        <v>27201</v>
      </c>
      <c r="Z34" s="23">
        <v>0.84431261511872402</v>
      </c>
      <c r="AA34" s="20">
        <v>12886768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97796</v>
      </c>
      <c r="D37" s="20"/>
      <c r="E37" s="21">
        <v>168</v>
      </c>
      <c r="F37" s="22">
        <v>168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42</v>
      </c>
      <c r="Y37" s="22">
        <v>-42</v>
      </c>
      <c r="Z37" s="23">
        <v>-100</v>
      </c>
      <c r="AA37" s="20">
        <v>168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63000</v>
      </c>
      <c r="D41" s="20"/>
      <c r="E41" s="21">
        <v>2724383</v>
      </c>
      <c r="F41" s="22">
        <v>2724383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681122</v>
      </c>
      <c r="Y41" s="22">
        <v>-681122</v>
      </c>
      <c r="Z41" s="23">
        <v>-100</v>
      </c>
      <c r="AA41" s="20">
        <v>2724383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142872</v>
      </c>
      <c r="D44" s="20"/>
      <c r="E44" s="21">
        <v>225931</v>
      </c>
      <c r="F44" s="22">
        <v>225931</v>
      </c>
      <c r="G44" s="22">
        <v>8989</v>
      </c>
      <c r="H44" s="22">
        <v>8478</v>
      </c>
      <c r="I44" s="22">
        <v>9840</v>
      </c>
      <c r="J44" s="22">
        <v>27307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27307</v>
      </c>
      <c r="X44" s="22">
        <v>56482</v>
      </c>
      <c r="Y44" s="22">
        <v>-29175</v>
      </c>
      <c r="Z44" s="23">
        <v>-51.65362416345031</v>
      </c>
      <c r="AA44" s="20">
        <v>225931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12497737</v>
      </c>
      <c r="D47" s="29">
        <f t="shared" ref="D47:Y47" si="1">SUM(D34:D46)</f>
        <v>0</v>
      </c>
      <c r="E47" s="30">
        <f t="shared" si="1"/>
        <v>15837250</v>
      </c>
      <c r="F47" s="31">
        <f t="shared" si="1"/>
        <v>15837250</v>
      </c>
      <c r="G47" s="31">
        <f t="shared" si="1"/>
        <v>1071972</v>
      </c>
      <c r="H47" s="31">
        <f t="shared" si="1"/>
        <v>1022432</v>
      </c>
      <c r="I47" s="31">
        <f t="shared" si="1"/>
        <v>1181778</v>
      </c>
      <c r="J47" s="31">
        <f t="shared" si="1"/>
        <v>3276182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3276182</v>
      </c>
      <c r="X47" s="31">
        <f t="shared" si="1"/>
        <v>3959320</v>
      </c>
      <c r="Y47" s="31">
        <f t="shared" si="1"/>
        <v>-683138</v>
      </c>
      <c r="Z47" s="32">
        <f>+IF(X47&lt;&gt;0,+(Y47/X47)*100,0)</f>
        <v>-17.253922390713559</v>
      </c>
      <c r="AA47" s="29">
        <f>SUM(AA34:AA46)</f>
        <v>15837250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-10516470</v>
      </c>
      <c r="D48" s="39">
        <f t="shared" si="2"/>
        <v>0</v>
      </c>
      <c r="E48" s="40">
        <f t="shared" si="2"/>
        <v>-13802346</v>
      </c>
      <c r="F48" s="41">
        <f t="shared" si="2"/>
        <v>-13802346</v>
      </c>
      <c r="G48" s="41">
        <f t="shared" si="2"/>
        <v>-879791</v>
      </c>
      <c r="H48" s="41">
        <f t="shared" si="2"/>
        <v>-820476</v>
      </c>
      <c r="I48" s="41">
        <f t="shared" si="2"/>
        <v>-966909</v>
      </c>
      <c r="J48" s="41">
        <f t="shared" si="2"/>
        <v>-2667176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-2667176</v>
      </c>
      <c r="X48" s="41">
        <f t="shared" si="2"/>
        <v>-3450597</v>
      </c>
      <c r="Y48" s="41">
        <f t="shared" si="2"/>
        <v>783421</v>
      </c>
      <c r="Z48" s="42">
        <f>+IF(X48&lt;&gt;0,+(Y48/X48)*100,0)</f>
        <v>-22.703926306085584</v>
      </c>
      <c r="AA48" s="39">
        <f>+AA32-AA47</f>
        <v>-13802346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-10516470</v>
      </c>
      <c r="D51" s="48">
        <f t="shared" si="3"/>
        <v>0</v>
      </c>
      <c r="E51" s="49">
        <f t="shared" si="3"/>
        <v>-13802346</v>
      </c>
      <c r="F51" s="50">
        <f t="shared" si="3"/>
        <v>-13802346</v>
      </c>
      <c r="G51" s="50">
        <f t="shared" si="3"/>
        <v>-879791</v>
      </c>
      <c r="H51" s="50">
        <f t="shared" si="3"/>
        <v>-820476</v>
      </c>
      <c r="I51" s="50">
        <f t="shared" si="3"/>
        <v>-966909</v>
      </c>
      <c r="J51" s="50">
        <f t="shared" si="3"/>
        <v>-2667176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-2667176</v>
      </c>
      <c r="X51" s="50">
        <f t="shared" si="3"/>
        <v>-3450597</v>
      </c>
      <c r="Y51" s="50">
        <f t="shared" si="3"/>
        <v>783421</v>
      </c>
      <c r="Z51" s="51">
        <f>+IF(X51&lt;&gt;0,+(Y51/X51)*100,0)</f>
        <v>-22.703926306085584</v>
      </c>
      <c r="AA51" s="48">
        <f>SUM(AA48:AA50)</f>
        <v>-13802346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-10516470</v>
      </c>
      <c r="D53" s="54">
        <f>+D51-D52</f>
        <v>0</v>
      </c>
      <c r="E53" s="55">
        <f t="shared" si="4"/>
        <v>-13802346</v>
      </c>
      <c r="F53" s="56">
        <f t="shared" si="4"/>
        <v>-13802346</v>
      </c>
      <c r="G53" s="56">
        <f t="shared" si="4"/>
        <v>-879791</v>
      </c>
      <c r="H53" s="56">
        <f t="shared" si="4"/>
        <v>-820476</v>
      </c>
      <c r="I53" s="56">
        <f t="shared" si="4"/>
        <v>-966909</v>
      </c>
      <c r="J53" s="56">
        <f t="shared" si="4"/>
        <v>-2667176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-2667176</v>
      </c>
      <c r="X53" s="56">
        <f t="shared" si="4"/>
        <v>-3450597</v>
      </c>
      <c r="Y53" s="56">
        <f t="shared" si="4"/>
        <v>783421</v>
      </c>
      <c r="Z53" s="57">
        <f>+IF(X53&lt;&gt;0,+(Y53/X53)*100,0)</f>
        <v>-22.703926306085584</v>
      </c>
      <c r="AA53" s="54">
        <f>+AA51-AA52</f>
        <v>-13802346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-10516470</v>
      </c>
      <c r="D56" s="48">
        <f>SUM(D53:D55)</f>
        <v>0</v>
      </c>
      <c r="E56" s="49">
        <f t="shared" si="5"/>
        <v>-13802346</v>
      </c>
      <c r="F56" s="50">
        <f t="shared" si="5"/>
        <v>-13802346</v>
      </c>
      <c r="G56" s="50">
        <f t="shared" si="5"/>
        <v>-879791</v>
      </c>
      <c r="H56" s="50">
        <f t="shared" si="5"/>
        <v>-820476</v>
      </c>
      <c r="I56" s="50">
        <f t="shared" si="5"/>
        <v>-966909</v>
      </c>
      <c r="J56" s="50">
        <f t="shared" si="5"/>
        <v>-2667176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-2667176</v>
      </c>
      <c r="X56" s="50">
        <f t="shared" si="5"/>
        <v>-3450597</v>
      </c>
      <c r="Y56" s="50">
        <f t="shared" si="5"/>
        <v>783421</v>
      </c>
      <c r="Z56" s="51">
        <f>+IF(X56&lt;&gt;0,+(Y56/X56)*100,0)</f>
        <v>-22.703926306085584</v>
      </c>
      <c r="AA56" s="48">
        <f>SUM(AA53:AA55)</f>
        <v>-13802346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-10516470</v>
      </c>
      <c r="D59" s="65">
        <f>SUM(D56:D58)</f>
        <v>0</v>
      </c>
      <c r="E59" s="66">
        <f t="shared" si="6"/>
        <v>-13802346</v>
      </c>
      <c r="F59" s="67">
        <f t="shared" si="6"/>
        <v>-13802346</v>
      </c>
      <c r="G59" s="67">
        <f t="shared" si="6"/>
        <v>-879791</v>
      </c>
      <c r="H59" s="67">
        <f t="shared" si="6"/>
        <v>-820476</v>
      </c>
      <c r="I59" s="67">
        <f t="shared" si="6"/>
        <v>-966909</v>
      </c>
      <c r="J59" s="67">
        <f t="shared" si="6"/>
        <v>-2667176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-2667176</v>
      </c>
      <c r="X59" s="67">
        <f t="shared" si="6"/>
        <v>-3450597</v>
      </c>
      <c r="Y59" s="67">
        <f t="shared" si="6"/>
        <v>783421</v>
      </c>
      <c r="Z59" s="68">
        <f>+IF(X59&lt;&gt;0,+(Y59/X59)*100,0)</f>
        <v>-22.703926306085584</v>
      </c>
      <c r="AA59" s="65">
        <f>SUM(AA56:AA58)</f>
        <v>-13802346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1039397</v>
      </c>
      <c r="D9" s="20"/>
      <c r="E9" s="21">
        <v>700000</v>
      </c>
      <c r="F9" s="22">
        <v>700000</v>
      </c>
      <c r="G9" s="22">
        <v>89988</v>
      </c>
      <c r="H9" s="22">
        <v>90753</v>
      </c>
      <c r="I9" s="22">
        <v>89918</v>
      </c>
      <c r="J9" s="22">
        <v>270659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270659</v>
      </c>
      <c r="X9" s="22">
        <v>174999</v>
      </c>
      <c r="Y9" s="22">
        <v>95660</v>
      </c>
      <c r="Z9" s="23">
        <v>54.663169503825735</v>
      </c>
      <c r="AA9" s="20">
        <v>700000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117717</v>
      </c>
      <c r="H25" s="22">
        <v>193158</v>
      </c>
      <c r="I25" s="22">
        <v>153000</v>
      </c>
      <c r="J25" s="22">
        <v>463875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463875</v>
      </c>
      <c r="X25" s="22"/>
      <c r="Y25" s="22">
        <v>463875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1039397</v>
      </c>
      <c r="D32" s="29">
        <f t="shared" ref="D32:Y32" si="0">SUM(D6:D31)</f>
        <v>0</v>
      </c>
      <c r="E32" s="30">
        <f t="shared" si="0"/>
        <v>700000</v>
      </c>
      <c r="F32" s="31">
        <f t="shared" si="0"/>
        <v>700000</v>
      </c>
      <c r="G32" s="31">
        <f t="shared" si="0"/>
        <v>207705</v>
      </c>
      <c r="H32" s="31">
        <f t="shared" si="0"/>
        <v>283911</v>
      </c>
      <c r="I32" s="31">
        <f t="shared" si="0"/>
        <v>242918</v>
      </c>
      <c r="J32" s="31">
        <f t="shared" si="0"/>
        <v>734534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734534</v>
      </c>
      <c r="X32" s="31">
        <f t="shared" si="0"/>
        <v>174999</v>
      </c>
      <c r="Y32" s="31">
        <f t="shared" si="0"/>
        <v>559535</v>
      </c>
      <c r="Z32" s="32">
        <f>+IF(X32&lt;&gt;0,+(Y32/X32)*100,0)</f>
        <v>319.7361127777873</v>
      </c>
      <c r="AA32" s="29">
        <f>SUM(AA6:AA31)</f>
        <v>700000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1753967</v>
      </c>
      <c r="D34" s="20"/>
      <c r="E34" s="21">
        <v>3880000</v>
      </c>
      <c r="F34" s="22">
        <v>3880000</v>
      </c>
      <c r="G34" s="22">
        <v>131193</v>
      </c>
      <c r="H34" s="22">
        <v>128605</v>
      </c>
      <c r="I34" s="22">
        <v>145021</v>
      </c>
      <c r="J34" s="22">
        <v>404819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404819</v>
      </c>
      <c r="X34" s="22">
        <v>969999</v>
      </c>
      <c r="Y34" s="22">
        <v>-565180</v>
      </c>
      <c r="Z34" s="23">
        <v>-58.266039449525209</v>
      </c>
      <c r="AA34" s="20">
        <v>3880000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298855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33619085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5368992</v>
      </c>
      <c r="D41" s="20"/>
      <c r="E41" s="21">
        <v>452500</v>
      </c>
      <c r="F41" s="22">
        <v>452500</v>
      </c>
      <c r="G41" s="22">
        <v>117717</v>
      </c>
      <c r="H41" s="22">
        <v>195949</v>
      </c>
      <c r="I41" s="22">
        <v>157275</v>
      </c>
      <c r="J41" s="22">
        <v>470941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470941</v>
      </c>
      <c r="X41" s="22">
        <v>113124</v>
      </c>
      <c r="Y41" s="22">
        <v>357817</v>
      </c>
      <c r="Z41" s="23">
        <v>316.30511650931726</v>
      </c>
      <c r="AA41" s="20">
        <v>452500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2330688</v>
      </c>
      <c r="D44" s="20"/>
      <c r="E44" s="21">
        <v>2290570</v>
      </c>
      <c r="F44" s="22">
        <v>2290570</v>
      </c>
      <c r="G44" s="22">
        <v>824</v>
      </c>
      <c r="H44" s="22">
        <v>824</v>
      </c>
      <c r="I44" s="22"/>
      <c r="J44" s="22">
        <v>1648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1648</v>
      </c>
      <c r="X44" s="22">
        <v>572637</v>
      </c>
      <c r="Y44" s="22">
        <v>-570989</v>
      </c>
      <c r="Z44" s="23">
        <v>-99.712208606848662</v>
      </c>
      <c r="AA44" s="20">
        <v>2290570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43371587</v>
      </c>
      <c r="D47" s="29">
        <f t="shared" ref="D47:Y47" si="1">SUM(D34:D46)</f>
        <v>0</v>
      </c>
      <c r="E47" s="30">
        <f t="shared" si="1"/>
        <v>6623070</v>
      </c>
      <c r="F47" s="31">
        <f t="shared" si="1"/>
        <v>6623070</v>
      </c>
      <c r="G47" s="31">
        <f t="shared" si="1"/>
        <v>249734</v>
      </c>
      <c r="H47" s="31">
        <f t="shared" si="1"/>
        <v>325378</v>
      </c>
      <c r="I47" s="31">
        <f t="shared" si="1"/>
        <v>302296</v>
      </c>
      <c r="J47" s="31">
        <f t="shared" si="1"/>
        <v>877408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877408</v>
      </c>
      <c r="X47" s="31">
        <f t="shared" si="1"/>
        <v>1655760</v>
      </c>
      <c r="Y47" s="31">
        <f t="shared" si="1"/>
        <v>-778352</v>
      </c>
      <c r="Z47" s="32">
        <f>+IF(X47&lt;&gt;0,+(Y47/X47)*100,0)</f>
        <v>-47.008745228777116</v>
      </c>
      <c r="AA47" s="29">
        <f>SUM(AA34:AA46)</f>
        <v>6623070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-42332190</v>
      </c>
      <c r="D48" s="39">
        <f t="shared" si="2"/>
        <v>0</v>
      </c>
      <c r="E48" s="40">
        <f t="shared" si="2"/>
        <v>-5923070</v>
      </c>
      <c r="F48" s="41">
        <f t="shared" si="2"/>
        <v>-5923070</v>
      </c>
      <c r="G48" s="41">
        <f t="shared" si="2"/>
        <v>-42029</v>
      </c>
      <c r="H48" s="41">
        <f t="shared" si="2"/>
        <v>-41467</v>
      </c>
      <c r="I48" s="41">
        <f t="shared" si="2"/>
        <v>-59378</v>
      </c>
      <c r="J48" s="41">
        <f t="shared" si="2"/>
        <v>-142874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-142874</v>
      </c>
      <c r="X48" s="41">
        <f t="shared" si="2"/>
        <v>-1480761</v>
      </c>
      <c r="Y48" s="41">
        <f t="shared" si="2"/>
        <v>1337887</v>
      </c>
      <c r="Z48" s="42">
        <f>+IF(X48&lt;&gt;0,+(Y48/X48)*100,0)</f>
        <v>-90.351312602101217</v>
      </c>
      <c r="AA48" s="39">
        <f>+AA32-AA47</f>
        <v>-5923070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-42332190</v>
      </c>
      <c r="D51" s="48">
        <f t="shared" si="3"/>
        <v>0</v>
      </c>
      <c r="E51" s="49">
        <f t="shared" si="3"/>
        <v>-5923070</v>
      </c>
      <c r="F51" s="50">
        <f t="shared" si="3"/>
        <v>-5923070</v>
      </c>
      <c r="G51" s="50">
        <f t="shared" si="3"/>
        <v>-42029</v>
      </c>
      <c r="H51" s="50">
        <f t="shared" si="3"/>
        <v>-41467</v>
      </c>
      <c r="I51" s="50">
        <f t="shared" si="3"/>
        <v>-59378</v>
      </c>
      <c r="J51" s="50">
        <f t="shared" si="3"/>
        <v>-142874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-142874</v>
      </c>
      <c r="X51" s="50">
        <f t="shared" si="3"/>
        <v>-1480761</v>
      </c>
      <c r="Y51" s="50">
        <f t="shared" si="3"/>
        <v>1337887</v>
      </c>
      <c r="Z51" s="51">
        <f>+IF(X51&lt;&gt;0,+(Y51/X51)*100,0)</f>
        <v>-90.351312602101217</v>
      </c>
      <c r="AA51" s="48">
        <f>SUM(AA48:AA50)</f>
        <v>-5923070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-42332190</v>
      </c>
      <c r="D53" s="54">
        <f>+D51-D52</f>
        <v>0</v>
      </c>
      <c r="E53" s="55">
        <f t="shared" si="4"/>
        <v>-5923070</v>
      </c>
      <c r="F53" s="56">
        <f t="shared" si="4"/>
        <v>-5923070</v>
      </c>
      <c r="G53" s="56">
        <f t="shared" si="4"/>
        <v>-42029</v>
      </c>
      <c r="H53" s="56">
        <f t="shared" si="4"/>
        <v>-41467</v>
      </c>
      <c r="I53" s="56">
        <f t="shared" si="4"/>
        <v>-59378</v>
      </c>
      <c r="J53" s="56">
        <f t="shared" si="4"/>
        <v>-142874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-142874</v>
      </c>
      <c r="X53" s="56">
        <f t="shared" si="4"/>
        <v>-1480761</v>
      </c>
      <c r="Y53" s="56">
        <f t="shared" si="4"/>
        <v>1337887</v>
      </c>
      <c r="Z53" s="57">
        <f>+IF(X53&lt;&gt;0,+(Y53/X53)*100,0)</f>
        <v>-90.351312602101217</v>
      </c>
      <c r="AA53" s="54">
        <f>+AA51-AA52</f>
        <v>-5923070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-42332190</v>
      </c>
      <c r="D56" s="48">
        <f>SUM(D53:D55)</f>
        <v>0</v>
      </c>
      <c r="E56" s="49">
        <f t="shared" si="5"/>
        <v>-5923070</v>
      </c>
      <c r="F56" s="50">
        <f t="shared" si="5"/>
        <v>-5923070</v>
      </c>
      <c r="G56" s="50">
        <f t="shared" si="5"/>
        <v>-42029</v>
      </c>
      <c r="H56" s="50">
        <f t="shared" si="5"/>
        <v>-41467</v>
      </c>
      <c r="I56" s="50">
        <f t="shared" si="5"/>
        <v>-59378</v>
      </c>
      <c r="J56" s="50">
        <f t="shared" si="5"/>
        <v>-142874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-142874</v>
      </c>
      <c r="X56" s="50">
        <f t="shared" si="5"/>
        <v>-1480761</v>
      </c>
      <c r="Y56" s="50">
        <f t="shared" si="5"/>
        <v>1337887</v>
      </c>
      <c r="Z56" s="51">
        <f>+IF(X56&lt;&gt;0,+(Y56/X56)*100,0)</f>
        <v>-90.351312602101217</v>
      </c>
      <c r="AA56" s="48">
        <f>SUM(AA53:AA55)</f>
        <v>-5923070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-42332190</v>
      </c>
      <c r="D59" s="65">
        <f>SUM(D56:D58)</f>
        <v>0</v>
      </c>
      <c r="E59" s="66">
        <f t="shared" si="6"/>
        <v>-5923070</v>
      </c>
      <c r="F59" s="67">
        <f t="shared" si="6"/>
        <v>-5923070</v>
      </c>
      <c r="G59" s="67">
        <f t="shared" si="6"/>
        <v>-42029</v>
      </c>
      <c r="H59" s="67">
        <f t="shared" si="6"/>
        <v>-41467</v>
      </c>
      <c r="I59" s="67">
        <f t="shared" si="6"/>
        <v>-59378</v>
      </c>
      <c r="J59" s="67">
        <f t="shared" si="6"/>
        <v>-142874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-142874</v>
      </c>
      <c r="X59" s="67">
        <f t="shared" si="6"/>
        <v>-1480761</v>
      </c>
      <c r="Y59" s="67">
        <f t="shared" si="6"/>
        <v>1337887</v>
      </c>
      <c r="Z59" s="68">
        <f>+IF(X59&lt;&gt;0,+(Y59/X59)*100,0)</f>
        <v>-90.351312602101217</v>
      </c>
      <c r="AA59" s="65">
        <f>SUM(AA56:AA58)</f>
        <v>-5923070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13196249</v>
      </c>
      <c r="D9" s="20"/>
      <c r="E9" s="21">
        <v>15067965</v>
      </c>
      <c r="F9" s="22">
        <v>15067965</v>
      </c>
      <c r="G9" s="22">
        <v>991997</v>
      </c>
      <c r="H9" s="22">
        <v>994880</v>
      </c>
      <c r="I9" s="22">
        <v>989609</v>
      </c>
      <c r="J9" s="22">
        <v>2976486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2976486</v>
      </c>
      <c r="X9" s="22">
        <v>3766992</v>
      </c>
      <c r="Y9" s="22">
        <v>-790506</v>
      </c>
      <c r="Z9" s="23">
        <v>-20.985072439760955</v>
      </c>
      <c r="AA9" s="20">
        <v>15067965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13196249</v>
      </c>
      <c r="D32" s="29">
        <f t="shared" ref="D32:Y32" si="0">SUM(D6:D31)</f>
        <v>0</v>
      </c>
      <c r="E32" s="30">
        <f t="shared" si="0"/>
        <v>15067965</v>
      </c>
      <c r="F32" s="31">
        <f t="shared" si="0"/>
        <v>15067965</v>
      </c>
      <c r="G32" s="31">
        <f t="shared" si="0"/>
        <v>991997</v>
      </c>
      <c r="H32" s="31">
        <f t="shared" si="0"/>
        <v>994880</v>
      </c>
      <c r="I32" s="31">
        <f t="shared" si="0"/>
        <v>989609</v>
      </c>
      <c r="J32" s="31">
        <f t="shared" si="0"/>
        <v>2976486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2976486</v>
      </c>
      <c r="X32" s="31">
        <f t="shared" si="0"/>
        <v>3766992</v>
      </c>
      <c r="Y32" s="31">
        <f t="shared" si="0"/>
        <v>-790506</v>
      </c>
      <c r="Z32" s="32">
        <f>+IF(X32&lt;&gt;0,+(Y32/X32)*100,0)</f>
        <v>-20.985072439760955</v>
      </c>
      <c r="AA32" s="29">
        <f>SUM(AA6:AA31)</f>
        <v>15067965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9747414</v>
      </c>
      <c r="D34" s="20"/>
      <c r="E34" s="21">
        <v>16482169</v>
      </c>
      <c r="F34" s="22">
        <v>16482169</v>
      </c>
      <c r="G34" s="22">
        <v>795565</v>
      </c>
      <c r="H34" s="22">
        <v>799986</v>
      </c>
      <c r="I34" s="22">
        <v>909863</v>
      </c>
      <c r="J34" s="22">
        <v>2505414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2505414</v>
      </c>
      <c r="X34" s="22">
        <v>4120539</v>
      </c>
      <c r="Y34" s="22">
        <v>-1615125</v>
      </c>
      <c r="Z34" s="23">
        <v>-39.196935158240223</v>
      </c>
      <c r="AA34" s="20">
        <v>16482169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265110</v>
      </c>
      <c r="D37" s="20"/>
      <c r="E37" s="21">
        <v>365000</v>
      </c>
      <c r="F37" s="22">
        <v>365000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91251</v>
      </c>
      <c r="Y37" s="22">
        <v>-91251</v>
      </c>
      <c r="Z37" s="23">
        <v>-100</v>
      </c>
      <c r="AA37" s="20">
        <v>365000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61275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78707</v>
      </c>
      <c r="D44" s="20"/>
      <c r="E44" s="21">
        <v>83016</v>
      </c>
      <c r="F44" s="22">
        <v>83016</v>
      </c>
      <c r="G44" s="22">
        <v>6564</v>
      </c>
      <c r="H44" s="22">
        <v>8569</v>
      </c>
      <c r="I44" s="22">
        <v>7646</v>
      </c>
      <c r="J44" s="22">
        <v>22779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22779</v>
      </c>
      <c r="X44" s="22">
        <v>20754</v>
      </c>
      <c r="Y44" s="22">
        <v>2025</v>
      </c>
      <c r="Z44" s="23">
        <v>9.7571552471812666</v>
      </c>
      <c r="AA44" s="20">
        <v>83016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10152506</v>
      </c>
      <c r="D47" s="29">
        <f t="shared" ref="D47:Y47" si="1">SUM(D34:D46)</f>
        <v>0</v>
      </c>
      <c r="E47" s="30">
        <f t="shared" si="1"/>
        <v>16930185</v>
      </c>
      <c r="F47" s="31">
        <f t="shared" si="1"/>
        <v>16930185</v>
      </c>
      <c r="G47" s="31">
        <f t="shared" si="1"/>
        <v>802129</v>
      </c>
      <c r="H47" s="31">
        <f t="shared" si="1"/>
        <v>808555</v>
      </c>
      <c r="I47" s="31">
        <f t="shared" si="1"/>
        <v>917509</v>
      </c>
      <c r="J47" s="31">
        <f t="shared" si="1"/>
        <v>2528193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2528193</v>
      </c>
      <c r="X47" s="31">
        <f t="shared" si="1"/>
        <v>4232544</v>
      </c>
      <c r="Y47" s="31">
        <f t="shared" si="1"/>
        <v>-1704351</v>
      </c>
      <c r="Z47" s="32">
        <f>+IF(X47&lt;&gt;0,+(Y47/X47)*100,0)</f>
        <v>-40.267768037378936</v>
      </c>
      <c r="AA47" s="29">
        <f>SUM(AA34:AA46)</f>
        <v>16930185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3043743</v>
      </c>
      <c r="D48" s="39">
        <f t="shared" si="2"/>
        <v>0</v>
      </c>
      <c r="E48" s="40">
        <f t="shared" si="2"/>
        <v>-1862220</v>
      </c>
      <c r="F48" s="41">
        <f t="shared" si="2"/>
        <v>-1862220</v>
      </c>
      <c r="G48" s="41">
        <f t="shared" si="2"/>
        <v>189868</v>
      </c>
      <c r="H48" s="41">
        <f t="shared" si="2"/>
        <v>186325</v>
      </c>
      <c r="I48" s="41">
        <f t="shared" si="2"/>
        <v>72100</v>
      </c>
      <c r="J48" s="41">
        <f t="shared" si="2"/>
        <v>448293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448293</v>
      </c>
      <c r="X48" s="41">
        <f t="shared" si="2"/>
        <v>-465552</v>
      </c>
      <c r="Y48" s="41">
        <f t="shared" si="2"/>
        <v>913845</v>
      </c>
      <c r="Z48" s="42">
        <f>+IF(X48&lt;&gt;0,+(Y48/X48)*100,0)</f>
        <v>-196.29278791628002</v>
      </c>
      <c r="AA48" s="39">
        <f>+AA32-AA47</f>
        <v>-1862220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3043743</v>
      </c>
      <c r="D51" s="48">
        <f t="shared" si="3"/>
        <v>0</v>
      </c>
      <c r="E51" s="49">
        <f t="shared" si="3"/>
        <v>-1862220</v>
      </c>
      <c r="F51" s="50">
        <f t="shared" si="3"/>
        <v>-1862220</v>
      </c>
      <c r="G51" s="50">
        <f t="shared" si="3"/>
        <v>189868</v>
      </c>
      <c r="H51" s="50">
        <f t="shared" si="3"/>
        <v>186325</v>
      </c>
      <c r="I51" s="50">
        <f t="shared" si="3"/>
        <v>72100</v>
      </c>
      <c r="J51" s="50">
        <f t="shared" si="3"/>
        <v>448293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448293</v>
      </c>
      <c r="X51" s="50">
        <f t="shared" si="3"/>
        <v>-465552</v>
      </c>
      <c r="Y51" s="50">
        <f t="shared" si="3"/>
        <v>913845</v>
      </c>
      <c r="Z51" s="51">
        <f>+IF(X51&lt;&gt;0,+(Y51/X51)*100,0)</f>
        <v>-196.29278791628002</v>
      </c>
      <c r="AA51" s="48">
        <f>SUM(AA48:AA50)</f>
        <v>-1862220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3043743</v>
      </c>
      <c r="D53" s="54">
        <f>+D51-D52</f>
        <v>0</v>
      </c>
      <c r="E53" s="55">
        <f t="shared" si="4"/>
        <v>-1862220</v>
      </c>
      <c r="F53" s="56">
        <f t="shared" si="4"/>
        <v>-1862220</v>
      </c>
      <c r="G53" s="56">
        <f t="shared" si="4"/>
        <v>189868</v>
      </c>
      <c r="H53" s="56">
        <f t="shared" si="4"/>
        <v>186325</v>
      </c>
      <c r="I53" s="56">
        <f t="shared" si="4"/>
        <v>72100</v>
      </c>
      <c r="J53" s="56">
        <f t="shared" si="4"/>
        <v>448293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448293</v>
      </c>
      <c r="X53" s="56">
        <f t="shared" si="4"/>
        <v>-465552</v>
      </c>
      <c r="Y53" s="56">
        <f t="shared" si="4"/>
        <v>913845</v>
      </c>
      <c r="Z53" s="57">
        <f>+IF(X53&lt;&gt;0,+(Y53/X53)*100,0)</f>
        <v>-196.29278791628002</v>
      </c>
      <c r="AA53" s="54">
        <f>+AA51-AA52</f>
        <v>-1862220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3043743</v>
      </c>
      <c r="D56" s="48">
        <f>SUM(D53:D55)</f>
        <v>0</v>
      </c>
      <c r="E56" s="49">
        <f t="shared" si="5"/>
        <v>-1862220</v>
      </c>
      <c r="F56" s="50">
        <f t="shared" si="5"/>
        <v>-1862220</v>
      </c>
      <c r="G56" s="50">
        <f t="shared" si="5"/>
        <v>189868</v>
      </c>
      <c r="H56" s="50">
        <f t="shared" si="5"/>
        <v>186325</v>
      </c>
      <c r="I56" s="50">
        <f t="shared" si="5"/>
        <v>72100</v>
      </c>
      <c r="J56" s="50">
        <f t="shared" si="5"/>
        <v>448293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448293</v>
      </c>
      <c r="X56" s="50">
        <f t="shared" si="5"/>
        <v>-465552</v>
      </c>
      <c r="Y56" s="50">
        <f t="shared" si="5"/>
        <v>913845</v>
      </c>
      <c r="Z56" s="51">
        <f>+IF(X56&lt;&gt;0,+(Y56/X56)*100,0)</f>
        <v>-196.29278791628002</v>
      </c>
      <c r="AA56" s="48">
        <f>SUM(AA53:AA55)</f>
        <v>-1862220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3043743</v>
      </c>
      <c r="D59" s="65">
        <f>SUM(D56:D58)</f>
        <v>0</v>
      </c>
      <c r="E59" s="66">
        <f t="shared" si="6"/>
        <v>-1862220</v>
      </c>
      <c r="F59" s="67">
        <f t="shared" si="6"/>
        <v>-1862220</v>
      </c>
      <c r="G59" s="67">
        <f t="shared" si="6"/>
        <v>189868</v>
      </c>
      <c r="H59" s="67">
        <f t="shared" si="6"/>
        <v>186325</v>
      </c>
      <c r="I59" s="67">
        <f t="shared" si="6"/>
        <v>72100</v>
      </c>
      <c r="J59" s="67">
        <f t="shared" si="6"/>
        <v>448293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448293</v>
      </c>
      <c r="X59" s="67">
        <f t="shared" si="6"/>
        <v>-465552</v>
      </c>
      <c r="Y59" s="67">
        <f t="shared" si="6"/>
        <v>913845</v>
      </c>
      <c r="Z59" s="68">
        <f>+IF(X59&lt;&gt;0,+(Y59/X59)*100,0)</f>
        <v>-196.29278791628002</v>
      </c>
      <c r="AA59" s="65">
        <f>SUM(AA56:AA58)</f>
        <v>-1862220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106644342</v>
      </c>
      <c r="D9" s="20"/>
      <c r="E9" s="21">
        <v>114956623</v>
      </c>
      <c r="F9" s="22">
        <v>114956623</v>
      </c>
      <c r="G9" s="22">
        <v>9505415</v>
      </c>
      <c r="H9" s="22">
        <v>9527519</v>
      </c>
      <c r="I9" s="22">
        <v>9566449</v>
      </c>
      <c r="J9" s="22">
        <v>28599383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28599383</v>
      </c>
      <c r="X9" s="22">
        <v>28739157</v>
      </c>
      <c r="Y9" s="22">
        <v>-139774</v>
      </c>
      <c r="Z9" s="23">
        <v>-0.48635386208440279</v>
      </c>
      <c r="AA9" s="20">
        <v>114956623</v>
      </c>
    </row>
    <row r="10" spans="1:27" ht="13.5" x14ac:dyDescent="0.25">
      <c r="A10" s="19" t="s">
        <v>38</v>
      </c>
      <c r="B10" s="15" t="s">
        <v>32</v>
      </c>
      <c r="C10" s="20">
        <v>32708</v>
      </c>
      <c r="D10" s="20"/>
      <c r="E10" s="21">
        <v>48890</v>
      </c>
      <c r="F10" s="22">
        <v>48890</v>
      </c>
      <c r="G10" s="22">
        <v>2265</v>
      </c>
      <c r="H10" s="22">
        <v>2829</v>
      </c>
      <c r="I10" s="22">
        <v>2553</v>
      </c>
      <c r="J10" s="22">
        <v>7647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7647</v>
      </c>
      <c r="X10" s="22">
        <v>12225</v>
      </c>
      <c r="Y10" s="22">
        <v>-4578</v>
      </c>
      <c r="Z10" s="23">
        <v>-37.447852760736197</v>
      </c>
      <c r="AA10" s="20">
        <v>48890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650921</v>
      </c>
      <c r="D13" s="20"/>
      <c r="E13" s="21"/>
      <c r="F13" s="22"/>
      <c r="G13" s="22">
        <v>44784</v>
      </c>
      <c r="H13" s="22">
        <v>47517</v>
      </c>
      <c r="I13" s="22">
        <v>48376</v>
      </c>
      <c r="J13" s="22">
        <v>140677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140677</v>
      </c>
      <c r="X13" s="22"/>
      <c r="Y13" s="22">
        <v>140677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46814316</v>
      </c>
      <c r="D25" s="20"/>
      <c r="E25" s="21">
        <v>50458754</v>
      </c>
      <c r="F25" s="22">
        <v>50458754</v>
      </c>
      <c r="G25" s="22">
        <v>21024520</v>
      </c>
      <c r="H25" s="22"/>
      <c r="I25" s="22"/>
      <c r="J25" s="22">
        <v>21024520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21024520</v>
      </c>
      <c r="X25" s="22">
        <v>12614691</v>
      </c>
      <c r="Y25" s="22">
        <v>8409829</v>
      </c>
      <c r="Z25" s="23">
        <v>66.666944120945971</v>
      </c>
      <c r="AA25" s="20">
        <v>50458754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154142287</v>
      </c>
      <c r="D32" s="29">
        <f t="shared" ref="D32:Y32" si="0">SUM(D6:D31)</f>
        <v>0</v>
      </c>
      <c r="E32" s="30">
        <f t="shared" si="0"/>
        <v>165464267</v>
      </c>
      <c r="F32" s="31">
        <f t="shared" si="0"/>
        <v>165464267</v>
      </c>
      <c r="G32" s="31">
        <f t="shared" si="0"/>
        <v>30576984</v>
      </c>
      <c r="H32" s="31">
        <f t="shared" si="0"/>
        <v>9577865</v>
      </c>
      <c r="I32" s="31">
        <f t="shared" si="0"/>
        <v>9617378</v>
      </c>
      <c r="J32" s="31">
        <f t="shared" si="0"/>
        <v>49772227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49772227</v>
      </c>
      <c r="X32" s="31">
        <f t="shared" si="0"/>
        <v>41366073</v>
      </c>
      <c r="Y32" s="31">
        <f t="shared" si="0"/>
        <v>8406154</v>
      </c>
      <c r="Z32" s="32">
        <f>+IF(X32&lt;&gt;0,+(Y32/X32)*100,0)</f>
        <v>20.321373024700701</v>
      </c>
      <c r="AA32" s="29">
        <f>SUM(AA6:AA31)</f>
        <v>165464267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69388709</v>
      </c>
      <c r="D34" s="20"/>
      <c r="E34" s="21">
        <v>76438773</v>
      </c>
      <c r="F34" s="22">
        <v>76438773</v>
      </c>
      <c r="G34" s="22">
        <v>5341889</v>
      </c>
      <c r="H34" s="22">
        <v>6689881</v>
      </c>
      <c r="I34" s="22">
        <v>5578333</v>
      </c>
      <c r="J34" s="22">
        <v>17610103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17610103</v>
      </c>
      <c r="X34" s="22">
        <v>19109694</v>
      </c>
      <c r="Y34" s="22">
        <v>-1499591</v>
      </c>
      <c r="Z34" s="23">
        <v>-7.8472789778842085</v>
      </c>
      <c r="AA34" s="20">
        <v>76438773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108653</v>
      </c>
      <c r="D37" s="20"/>
      <c r="E37" s="21">
        <v>135000</v>
      </c>
      <c r="F37" s="22">
        <v>135000</v>
      </c>
      <c r="G37" s="22">
        <v>6960</v>
      </c>
      <c r="H37" s="22">
        <v>22163</v>
      </c>
      <c r="I37" s="22">
        <v>4513</v>
      </c>
      <c r="J37" s="22">
        <v>33636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33636</v>
      </c>
      <c r="X37" s="22">
        <v>33750</v>
      </c>
      <c r="Y37" s="22">
        <v>-114</v>
      </c>
      <c r="Z37" s="23">
        <v>-0.33777777777777779</v>
      </c>
      <c r="AA37" s="20">
        <v>135000</v>
      </c>
    </row>
    <row r="38" spans="1:27" ht="13.5" x14ac:dyDescent="0.25">
      <c r="A38" s="19" t="s">
        <v>64</v>
      </c>
      <c r="B38" s="15" t="s">
        <v>32</v>
      </c>
      <c r="C38" s="20">
        <v>70516622</v>
      </c>
      <c r="D38" s="20"/>
      <c r="E38" s="21">
        <v>32668790</v>
      </c>
      <c r="F38" s="22">
        <v>32668790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8167197</v>
      </c>
      <c r="Y38" s="22">
        <v>-8167197</v>
      </c>
      <c r="Z38" s="23">
        <v>-100</v>
      </c>
      <c r="AA38" s="20">
        <v>32668790</v>
      </c>
    </row>
    <row r="39" spans="1:27" ht="13.5" x14ac:dyDescent="0.25">
      <c r="A39" s="19" t="s">
        <v>65</v>
      </c>
      <c r="B39" s="15" t="s">
        <v>32</v>
      </c>
      <c r="C39" s="20">
        <v>4780517</v>
      </c>
      <c r="D39" s="20"/>
      <c r="E39" s="21">
        <v>3454997</v>
      </c>
      <c r="F39" s="22">
        <v>3454997</v>
      </c>
      <c r="G39" s="22">
        <v>181269</v>
      </c>
      <c r="H39" s="22">
        <v>181269</v>
      </c>
      <c r="I39" s="22">
        <v>1066413</v>
      </c>
      <c r="J39" s="22">
        <v>1428951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1428951</v>
      </c>
      <c r="X39" s="22">
        <v>863748</v>
      </c>
      <c r="Y39" s="22">
        <v>565203</v>
      </c>
      <c r="Z39" s="23">
        <v>65.436099417885771</v>
      </c>
      <c r="AA39" s="20">
        <v>3454997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6119109</v>
      </c>
      <c r="D41" s="20"/>
      <c r="E41" s="21">
        <v>2895426</v>
      </c>
      <c r="F41" s="22">
        <v>2895426</v>
      </c>
      <c r="G41" s="22">
        <v>274485</v>
      </c>
      <c r="H41" s="22">
        <v>336104</v>
      </c>
      <c r="I41" s="22">
        <v>240233</v>
      </c>
      <c r="J41" s="22">
        <v>850822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850822</v>
      </c>
      <c r="X41" s="22">
        <v>723858</v>
      </c>
      <c r="Y41" s="22">
        <v>126964</v>
      </c>
      <c r="Z41" s="23">
        <v>17.539904235361078</v>
      </c>
      <c r="AA41" s="20">
        <v>2895426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6922809</v>
      </c>
      <c r="D43" s="20"/>
      <c r="E43" s="21">
        <v>8102251</v>
      </c>
      <c r="F43" s="22">
        <v>8102251</v>
      </c>
      <c r="G43" s="22">
        <v>397393</v>
      </c>
      <c r="H43" s="22">
        <v>552552</v>
      </c>
      <c r="I43" s="22">
        <v>261676</v>
      </c>
      <c r="J43" s="22">
        <v>1211621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1211621</v>
      </c>
      <c r="X43" s="22">
        <v>2025564</v>
      </c>
      <c r="Y43" s="22">
        <v>-813943</v>
      </c>
      <c r="Z43" s="23">
        <v>-40.183524193755417</v>
      </c>
      <c r="AA43" s="20">
        <v>8102251</v>
      </c>
    </row>
    <row r="44" spans="1:27" ht="13.5" x14ac:dyDescent="0.25">
      <c r="A44" s="19" t="s">
        <v>69</v>
      </c>
      <c r="B44" s="15" t="s">
        <v>32</v>
      </c>
      <c r="C44" s="20">
        <v>5892870</v>
      </c>
      <c r="D44" s="20"/>
      <c r="E44" s="21">
        <v>4436604</v>
      </c>
      <c r="F44" s="22">
        <v>4436604</v>
      </c>
      <c r="G44" s="22">
        <v>88776</v>
      </c>
      <c r="H44" s="22">
        <v>621399</v>
      </c>
      <c r="I44" s="22">
        <v>549527</v>
      </c>
      <c r="J44" s="22">
        <v>1259702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1259702</v>
      </c>
      <c r="X44" s="22">
        <v>1109166</v>
      </c>
      <c r="Y44" s="22">
        <v>150536</v>
      </c>
      <c r="Z44" s="23">
        <v>13.571999141697455</v>
      </c>
      <c r="AA44" s="20">
        <v>4436604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163729289</v>
      </c>
      <c r="D47" s="29">
        <f t="shared" ref="D47:Y47" si="1">SUM(D34:D46)</f>
        <v>0</v>
      </c>
      <c r="E47" s="30">
        <f t="shared" si="1"/>
        <v>128131841</v>
      </c>
      <c r="F47" s="31">
        <f t="shared" si="1"/>
        <v>128131841</v>
      </c>
      <c r="G47" s="31">
        <f t="shared" si="1"/>
        <v>6290772</v>
      </c>
      <c r="H47" s="31">
        <f t="shared" si="1"/>
        <v>8403368</v>
      </c>
      <c r="I47" s="31">
        <f t="shared" si="1"/>
        <v>7700695</v>
      </c>
      <c r="J47" s="31">
        <f t="shared" si="1"/>
        <v>22394835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22394835</v>
      </c>
      <c r="X47" s="31">
        <f t="shared" si="1"/>
        <v>32032977</v>
      </c>
      <c r="Y47" s="31">
        <f t="shared" si="1"/>
        <v>-9638142</v>
      </c>
      <c r="Z47" s="32">
        <f>+IF(X47&lt;&gt;0,+(Y47/X47)*100,0)</f>
        <v>-30.08818693310959</v>
      </c>
      <c r="AA47" s="29">
        <f>SUM(AA34:AA46)</f>
        <v>128131841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-9587002</v>
      </c>
      <c r="D48" s="39">
        <f t="shared" si="2"/>
        <v>0</v>
      </c>
      <c r="E48" s="40">
        <f t="shared" si="2"/>
        <v>37332426</v>
      </c>
      <c r="F48" s="41">
        <f t="shared" si="2"/>
        <v>37332426</v>
      </c>
      <c r="G48" s="41">
        <f t="shared" si="2"/>
        <v>24286212</v>
      </c>
      <c r="H48" s="41">
        <f t="shared" si="2"/>
        <v>1174497</v>
      </c>
      <c r="I48" s="41">
        <f t="shared" si="2"/>
        <v>1916683</v>
      </c>
      <c r="J48" s="41">
        <f t="shared" si="2"/>
        <v>27377392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27377392</v>
      </c>
      <c r="X48" s="41">
        <f t="shared" si="2"/>
        <v>9333096</v>
      </c>
      <c r="Y48" s="41">
        <f t="shared" si="2"/>
        <v>18044296</v>
      </c>
      <c r="Z48" s="42">
        <f>+IF(X48&lt;&gt;0,+(Y48/X48)*100,0)</f>
        <v>193.33665913218937</v>
      </c>
      <c r="AA48" s="39">
        <f>+AA32-AA47</f>
        <v>37332426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-9587002</v>
      </c>
      <c r="D51" s="48">
        <f t="shared" si="3"/>
        <v>0</v>
      </c>
      <c r="E51" s="49">
        <f t="shared" si="3"/>
        <v>37332426</v>
      </c>
      <c r="F51" s="50">
        <f t="shared" si="3"/>
        <v>37332426</v>
      </c>
      <c r="G51" s="50">
        <f t="shared" si="3"/>
        <v>24286212</v>
      </c>
      <c r="H51" s="50">
        <f t="shared" si="3"/>
        <v>1174497</v>
      </c>
      <c r="I51" s="50">
        <f t="shared" si="3"/>
        <v>1916683</v>
      </c>
      <c r="J51" s="50">
        <f t="shared" si="3"/>
        <v>27377392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27377392</v>
      </c>
      <c r="X51" s="50">
        <f t="shared" si="3"/>
        <v>9333096</v>
      </c>
      <c r="Y51" s="50">
        <f t="shared" si="3"/>
        <v>18044296</v>
      </c>
      <c r="Z51" s="51">
        <f>+IF(X51&lt;&gt;0,+(Y51/X51)*100,0)</f>
        <v>193.33665913218937</v>
      </c>
      <c r="AA51" s="48">
        <f>SUM(AA48:AA50)</f>
        <v>37332426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-9587002</v>
      </c>
      <c r="D53" s="54">
        <f>+D51-D52</f>
        <v>0</v>
      </c>
      <c r="E53" s="55">
        <f t="shared" si="4"/>
        <v>37332426</v>
      </c>
      <c r="F53" s="56">
        <f t="shared" si="4"/>
        <v>37332426</v>
      </c>
      <c r="G53" s="56">
        <f t="shared" si="4"/>
        <v>24286212</v>
      </c>
      <c r="H53" s="56">
        <f t="shared" si="4"/>
        <v>1174497</v>
      </c>
      <c r="I53" s="56">
        <f t="shared" si="4"/>
        <v>1916683</v>
      </c>
      <c r="J53" s="56">
        <f t="shared" si="4"/>
        <v>27377392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27377392</v>
      </c>
      <c r="X53" s="56">
        <f t="shared" si="4"/>
        <v>9333096</v>
      </c>
      <c r="Y53" s="56">
        <f t="shared" si="4"/>
        <v>18044296</v>
      </c>
      <c r="Z53" s="57">
        <f>+IF(X53&lt;&gt;0,+(Y53/X53)*100,0)</f>
        <v>193.33665913218937</v>
      </c>
      <c r="AA53" s="54">
        <f>+AA51-AA52</f>
        <v>37332426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-9587002</v>
      </c>
      <c r="D56" s="48">
        <f>SUM(D53:D55)</f>
        <v>0</v>
      </c>
      <c r="E56" s="49">
        <f t="shared" si="5"/>
        <v>37332426</v>
      </c>
      <c r="F56" s="50">
        <f t="shared" si="5"/>
        <v>37332426</v>
      </c>
      <c r="G56" s="50">
        <f t="shared" si="5"/>
        <v>24286212</v>
      </c>
      <c r="H56" s="50">
        <f t="shared" si="5"/>
        <v>1174497</v>
      </c>
      <c r="I56" s="50">
        <f t="shared" si="5"/>
        <v>1916683</v>
      </c>
      <c r="J56" s="50">
        <f t="shared" si="5"/>
        <v>27377392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27377392</v>
      </c>
      <c r="X56" s="50">
        <f t="shared" si="5"/>
        <v>9333096</v>
      </c>
      <c r="Y56" s="50">
        <f t="shared" si="5"/>
        <v>18044296</v>
      </c>
      <c r="Z56" s="51">
        <f>+IF(X56&lt;&gt;0,+(Y56/X56)*100,0)</f>
        <v>193.33665913218937</v>
      </c>
      <c r="AA56" s="48">
        <f>SUM(AA53:AA55)</f>
        <v>37332426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-9587002</v>
      </c>
      <c r="D59" s="65">
        <f>SUM(D56:D58)</f>
        <v>0</v>
      </c>
      <c r="E59" s="66">
        <f t="shared" si="6"/>
        <v>37332426</v>
      </c>
      <c r="F59" s="67">
        <f t="shared" si="6"/>
        <v>37332426</v>
      </c>
      <c r="G59" s="67">
        <f t="shared" si="6"/>
        <v>24286212</v>
      </c>
      <c r="H59" s="67">
        <f t="shared" si="6"/>
        <v>1174497</v>
      </c>
      <c r="I59" s="67">
        <f t="shared" si="6"/>
        <v>1916683</v>
      </c>
      <c r="J59" s="67">
        <f t="shared" si="6"/>
        <v>27377392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27377392</v>
      </c>
      <c r="X59" s="67">
        <f t="shared" si="6"/>
        <v>9333096</v>
      </c>
      <c r="Y59" s="67">
        <f t="shared" si="6"/>
        <v>18044296</v>
      </c>
      <c r="Z59" s="68">
        <f>+IF(X59&lt;&gt;0,+(Y59/X59)*100,0)</f>
        <v>193.33665913218937</v>
      </c>
      <c r="AA59" s="65">
        <f>SUM(AA56:AA58)</f>
        <v>37332426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2004661</v>
      </c>
      <c r="D9" s="20"/>
      <c r="E9" s="21">
        <v>2104594</v>
      </c>
      <c r="F9" s="22">
        <v>2104594</v>
      </c>
      <c r="G9" s="22">
        <v>227906</v>
      </c>
      <c r="H9" s="22">
        <v>206168</v>
      </c>
      <c r="I9" s="22">
        <v>230600</v>
      </c>
      <c r="J9" s="22">
        <v>664674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664674</v>
      </c>
      <c r="X9" s="22">
        <v>526146</v>
      </c>
      <c r="Y9" s="22">
        <v>138528</v>
      </c>
      <c r="Z9" s="23">
        <v>26.328813675291652</v>
      </c>
      <c r="AA9" s="20">
        <v>2104594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1064794</v>
      </c>
      <c r="F13" s="22">
        <v>1064794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266199</v>
      </c>
      <c r="Y13" s="22">
        <v>-266199</v>
      </c>
      <c r="Z13" s="23">
        <v>-100</v>
      </c>
      <c r="AA13" s="20">
        <v>1064794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2004661</v>
      </c>
      <c r="D32" s="29">
        <f t="shared" ref="D32:Y32" si="0">SUM(D6:D31)</f>
        <v>0</v>
      </c>
      <c r="E32" s="30">
        <f t="shared" si="0"/>
        <v>3169388</v>
      </c>
      <c r="F32" s="31">
        <f t="shared" si="0"/>
        <v>3169388</v>
      </c>
      <c r="G32" s="31">
        <f t="shared" si="0"/>
        <v>227906</v>
      </c>
      <c r="H32" s="31">
        <f t="shared" si="0"/>
        <v>206168</v>
      </c>
      <c r="I32" s="31">
        <f t="shared" si="0"/>
        <v>230600</v>
      </c>
      <c r="J32" s="31">
        <f t="shared" si="0"/>
        <v>664674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664674</v>
      </c>
      <c r="X32" s="31">
        <f t="shared" si="0"/>
        <v>792345</v>
      </c>
      <c r="Y32" s="31">
        <f t="shared" si="0"/>
        <v>-127671</v>
      </c>
      <c r="Z32" s="32">
        <f>+IF(X32&lt;&gt;0,+(Y32/X32)*100,0)</f>
        <v>-16.113056812373397</v>
      </c>
      <c r="AA32" s="29">
        <f>SUM(AA6:AA31)</f>
        <v>3169388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2209801</v>
      </c>
      <c r="D34" s="20"/>
      <c r="E34" s="21">
        <v>2363576</v>
      </c>
      <c r="F34" s="22">
        <v>2363576</v>
      </c>
      <c r="G34" s="22">
        <v>194018</v>
      </c>
      <c r="H34" s="22">
        <v>154620</v>
      </c>
      <c r="I34" s="22">
        <v>168892</v>
      </c>
      <c r="J34" s="22">
        <v>517530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517530</v>
      </c>
      <c r="X34" s="22">
        <v>590895</v>
      </c>
      <c r="Y34" s="22">
        <v>-73365</v>
      </c>
      <c r="Z34" s="23">
        <v>-12.415911456350113</v>
      </c>
      <c r="AA34" s="20">
        <v>2363576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131097</v>
      </c>
      <c r="D37" s="20"/>
      <c r="E37" s="21">
        <v>400000</v>
      </c>
      <c r="F37" s="22">
        <v>400000</v>
      </c>
      <c r="G37" s="22"/>
      <c r="H37" s="22">
        <v>1813</v>
      </c>
      <c r="I37" s="22"/>
      <c r="J37" s="22">
        <v>1813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1813</v>
      </c>
      <c r="X37" s="22">
        <v>99999</v>
      </c>
      <c r="Y37" s="22">
        <v>-98186</v>
      </c>
      <c r="Z37" s="23">
        <v>-98.186981869818695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773653</v>
      </c>
      <c r="D39" s="20"/>
      <c r="E39" s="21"/>
      <c r="F39" s="22"/>
      <c r="G39" s="22">
        <v>78585</v>
      </c>
      <c r="H39" s="22">
        <v>78585</v>
      </c>
      <c r="I39" s="22">
        <v>76050</v>
      </c>
      <c r="J39" s="22">
        <v>233220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233220</v>
      </c>
      <c r="X39" s="22"/>
      <c r="Y39" s="22">
        <v>233220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19259</v>
      </c>
      <c r="D41" s="20"/>
      <c r="E41" s="21">
        <v>520000</v>
      </c>
      <c r="F41" s="22">
        <v>520000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129999</v>
      </c>
      <c r="Y41" s="22">
        <v>-129999</v>
      </c>
      <c r="Z41" s="23">
        <v>-100</v>
      </c>
      <c r="AA41" s="20">
        <v>520000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18363</v>
      </c>
      <c r="D44" s="20"/>
      <c r="E44" s="21">
        <v>324298</v>
      </c>
      <c r="F44" s="22">
        <v>324298</v>
      </c>
      <c r="G44" s="22">
        <v>1610</v>
      </c>
      <c r="H44" s="22">
        <v>1285</v>
      </c>
      <c r="I44" s="22">
        <v>1393</v>
      </c>
      <c r="J44" s="22">
        <v>4288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4288</v>
      </c>
      <c r="X44" s="22">
        <v>81072</v>
      </c>
      <c r="Y44" s="22">
        <v>-76784</v>
      </c>
      <c r="Z44" s="23">
        <v>-94.710874284586538</v>
      </c>
      <c r="AA44" s="20">
        <v>324298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3152173</v>
      </c>
      <c r="D47" s="29">
        <f t="shared" ref="D47:Y47" si="1">SUM(D34:D46)</f>
        <v>0</v>
      </c>
      <c r="E47" s="30">
        <f t="shared" si="1"/>
        <v>3607874</v>
      </c>
      <c r="F47" s="31">
        <f t="shared" si="1"/>
        <v>3607874</v>
      </c>
      <c r="G47" s="31">
        <f t="shared" si="1"/>
        <v>274213</v>
      </c>
      <c r="H47" s="31">
        <f t="shared" si="1"/>
        <v>236303</v>
      </c>
      <c r="I47" s="31">
        <f t="shared" si="1"/>
        <v>246335</v>
      </c>
      <c r="J47" s="31">
        <f t="shared" si="1"/>
        <v>756851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756851</v>
      </c>
      <c r="X47" s="31">
        <f t="shared" si="1"/>
        <v>901965</v>
      </c>
      <c r="Y47" s="31">
        <f t="shared" si="1"/>
        <v>-145114</v>
      </c>
      <c r="Z47" s="32">
        <f>+IF(X47&lt;&gt;0,+(Y47/X47)*100,0)</f>
        <v>-16.088650890001276</v>
      </c>
      <c r="AA47" s="29">
        <f>SUM(AA34:AA46)</f>
        <v>3607874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-1147512</v>
      </c>
      <c r="D48" s="39">
        <f t="shared" si="2"/>
        <v>0</v>
      </c>
      <c r="E48" s="40">
        <f t="shared" si="2"/>
        <v>-438486</v>
      </c>
      <c r="F48" s="41">
        <f t="shared" si="2"/>
        <v>-438486</v>
      </c>
      <c r="G48" s="41">
        <f t="shared" si="2"/>
        <v>-46307</v>
      </c>
      <c r="H48" s="41">
        <f t="shared" si="2"/>
        <v>-30135</v>
      </c>
      <c r="I48" s="41">
        <f t="shared" si="2"/>
        <v>-15735</v>
      </c>
      <c r="J48" s="41">
        <f t="shared" si="2"/>
        <v>-92177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-92177</v>
      </c>
      <c r="X48" s="41">
        <f t="shared" si="2"/>
        <v>-109620</v>
      </c>
      <c r="Y48" s="41">
        <f t="shared" si="2"/>
        <v>17443</v>
      </c>
      <c r="Z48" s="42">
        <f>+IF(X48&lt;&gt;0,+(Y48/X48)*100,0)</f>
        <v>-15.912242291552637</v>
      </c>
      <c r="AA48" s="39">
        <f>+AA32-AA47</f>
        <v>-438486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-1147512</v>
      </c>
      <c r="D51" s="48">
        <f t="shared" si="3"/>
        <v>0</v>
      </c>
      <c r="E51" s="49">
        <f t="shared" si="3"/>
        <v>-438486</v>
      </c>
      <c r="F51" s="50">
        <f t="shared" si="3"/>
        <v>-438486</v>
      </c>
      <c r="G51" s="50">
        <f t="shared" si="3"/>
        <v>-46307</v>
      </c>
      <c r="H51" s="50">
        <f t="shared" si="3"/>
        <v>-30135</v>
      </c>
      <c r="I51" s="50">
        <f t="shared" si="3"/>
        <v>-15735</v>
      </c>
      <c r="J51" s="50">
        <f t="shared" si="3"/>
        <v>-92177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-92177</v>
      </c>
      <c r="X51" s="50">
        <f t="shared" si="3"/>
        <v>-109620</v>
      </c>
      <c r="Y51" s="50">
        <f t="shared" si="3"/>
        <v>17443</v>
      </c>
      <c r="Z51" s="51">
        <f>+IF(X51&lt;&gt;0,+(Y51/X51)*100,0)</f>
        <v>-15.912242291552637</v>
      </c>
      <c r="AA51" s="48">
        <f>SUM(AA48:AA50)</f>
        <v>-438486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-1147512</v>
      </c>
      <c r="D53" s="54">
        <f>+D51-D52</f>
        <v>0</v>
      </c>
      <c r="E53" s="55">
        <f t="shared" si="4"/>
        <v>-438486</v>
      </c>
      <c r="F53" s="56">
        <f t="shared" si="4"/>
        <v>-438486</v>
      </c>
      <c r="G53" s="56">
        <f t="shared" si="4"/>
        <v>-46307</v>
      </c>
      <c r="H53" s="56">
        <f t="shared" si="4"/>
        <v>-30135</v>
      </c>
      <c r="I53" s="56">
        <f t="shared" si="4"/>
        <v>-15735</v>
      </c>
      <c r="J53" s="56">
        <f t="shared" si="4"/>
        <v>-92177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-92177</v>
      </c>
      <c r="X53" s="56">
        <f t="shared" si="4"/>
        <v>-109620</v>
      </c>
      <c r="Y53" s="56">
        <f t="shared" si="4"/>
        <v>17443</v>
      </c>
      <c r="Z53" s="57">
        <f>+IF(X53&lt;&gt;0,+(Y53/X53)*100,0)</f>
        <v>-15.912242291552637</v>
      </c>
      <c r="AA53" s="54">
        <f>+AA51-AA52</f>
        <v>-438486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-1147512</v>
      </c>
      <c r="D56" s="48">
        <f>SUM(D53:D55)</f>
        <v>0</v>
      </c>
      <c r="E56" s="49">
        <f t="shared" si="5"/>
        <v>-438486</v>
      </c>
      <c r="F56" s="50">
        <f t="shared" si="5"/>
        <v>-438486</v>
      </c>
      <c r="G56" s="50">
        <f t="shared" si="5"/>
        <v>-46307</v>
      </c>
      <c r="H56" s="50">
        <f t="shared" si="5"/>
        <v>-30135</v>
      </c>
      <c r="I56" s="50">
        <f t="shared" si="5"/>
        <v>-15735</v>
      </c>
      <c r="J56" s="50">
        <f t="shared" si="5"/>
        <v>-92177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-92177</v>
      </c>
      <c r="X56" s="50">
        <f t="shared" si="5"/>
        <v>-109620</v>
      </c>
      <c r="Y56" s="50">
        <f t="shared" si="5"/>
        <v>17443</v>
      </c>
      <c r="Z56" s="51">
        <f>+IF(X56&lt;&gt;0,+(Y56/X56)*100,0)</f>
        <v>-15.912242291552637</v>
      </c>
      <c r="AA56" s="48">
        <f>SUM(AA53:AA55)</f>
        <v>-438486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-1147512</v>
      </c>
      <c r="D59" s="65">
        <f>SUM(D56:D58)</f>
        <v>0</v>
      </c>
      <c r="E59" s="66">
        <f t="shared" si="6"/>
        <v>-438486</v>
      </c>
      <c r="F59" s="67">
        <f t="shared" si="6"/>
        <v>-438486</v>
      </c>
      <c r="G59" s="67">
        <f t="shared" si="6"/>
        <v>-46307</v>
      </c>
      <c r="H59" s="67">
        <f t="shared" si="6"/>
        <v>-30135</v>
      </c>
      <c r="I59" s="67">
        <f t="shared" si="6"/>
        <v>-15735</v>
      </c>
      <c r="J59" s="67">
        <f t="shared" si="6"/>
        <v>-92177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-92177</v>
      </c>
      <c r="X59" s="67">
        <f t="shared" si="6"/>
        <v>-109620</v>
      </c>
      <c r="Y59" s="67">
        <f t="shared" si="6"/>
        <v>17443</v>
      </c>
      <c r="Z59" s="68">
        <f>+IF(X59&lt;&gt;0,+(Y59/X59)*100,0)</f>
        <v>-15.912242291552637</v>
      </c>
      <c r="AA59" s="65">
        <f>SUM(AA56:AA58)</f>
        <v>-438486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1349161</v>
      </c>
      <c r="D9" s="20"/>
      <c r="E9" s="21">
        <v>2062872</v>
      </c>
      <c r="F9" s="22">
        <v>2062872</v>
      </c>
      <c r="G9" s="22">
        <v>3769475</v>
      </c>
      <c r="H9" s="22">
        <v>128017</v>
      </c>
      <c r="I9" s="22">
        <v>127725</v>
      </c>
      <c r="J9" s="22">
        <v>4025217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4025217</v>
      </c>
      <c r="X9" s="22">
        <v>515718</v>
      </c>
      <c r="Y9" s="22">
        <v>3509499</v>
      </c>
      <c r="Z9" s="23">
        <v>680.50737030702828</v>
      </c>
      <c r="AA9" s="20">
        <v>2062872</v>
      </c>
    </row>
    <row r="10" spans="1:27" ht="13.5" x14ac:dyDescent="0.25">
      <c r="A10" s="19" t="s">
        <v>38</v>
      </c>
      <c r="B10" s="15" t="s">
        <v>32</v>
      </c>
      <c r="C10" s="20">
        <v>21354</v>
      </c>
      <c r="D10" s="20"/>
      <c r="E10" s="21">
        <v>53184</v>
      </c>
      <c r="F10" s="22">
        <v>53184</v>
      </c>
      <c r="G10" s="22">
        <v>2246</v>
      </c>
      <c r="H10" s="22">
        <v>4851</v>
      </c>
      <c r="I10" s="22">
        <v>6117</v>
      </c>
      <c r="J10" s="22">
        <v>13214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13214</v>
      </c>
      <c r="X10" s="22">
        <v>13296</v>
      </c>
      <c r="Y10" s="22">
        <v>-82</v>
      </c>
      <c r="Z10" s="23">
        <v>-0.61672683513838755</v>
      </c>
      <c r="AA10" s="20">
        <v>53184</v>
      </c>
    </row>
    <row r="11" spans="1:27" ht="13.5" x14ac:dyDescent="0.25">
      <c r="A11" s="19" t="s">
        <v>39</v>
      </c>
      <c r="B11" s="15" t="s">
        <v>32</v>
      </c>
      <c r="C11" s="20">
        <v>1195434</v>
      </c>
      <c r="D11" s="20"/>
      <c r="E11" s="21">
        <v>150000</v>
      </c>
      <c r="F11" s="22">
        <v>150000</v>
      </c>
      <c r="G11" s="22">
        <v>67874</v>
      </c>
      <c r="H11" s="22">
        <v>86195</v>
      </c>
      <c r="I11" s="22">
        <v>112169</v>
      </c>
      <c r="J11" s="22">
        <v>266238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266238</v>
      </c>
      <c r="X11" s="22">
        <v>37500</v>
      </c>
      <c r="Y11" s="22">
        <v>228738</v>
      </c>
      <c r="Z11" s="23">
        <v>609.96800000000007</v>
      </c>
      <c r="AA11" s="20">
        <v>150000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325145</v>
      </c>
      <c r="D23" s="20"/>
      <c r="E23" s="21">
        <v>600000</v>
      </c>
      <c r="F23" s="22">
        <v>600000</v>
      </c>
      <c r="G23" s="22">
        <v>2650</v>
      </c>
      <c r="H23" s="22">
        <v>1641</v>
      </c>
      <c r="I23" s="22">
        <v>2701</v>
      </c>
      <c r="J23" s="22">
        <v>6992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6992</v>
      </c>
      <c r="X23" s="22">
        <v>150000</v>
      </c>
      <c r="Y23" s="22">
        <v>-143008</v>
      </c>
      <c r="Z23" s="23">
        <v>-95.338666666666668</v>
      </c>
      <c r="AA23" s="20">
        <v>600000</v>
      </c>
    </row>
    <row r="24" spans="1:27" ht="13.5" x14ac:dyDescent="0.25">
      <c r="A24" s="19" t="s">
        <v>52</v>
      </c>
      <c r="B24" s="15" t="s">
        <v>32</v>
      </c>
      <c r="C24" s="20">
        <v>445267</v>
      </c>
      <c r="D24" s="20"/>
      <c r="E24" s="21">
        <v>2250000</v>
      </c>
      <c r="F24" s="22">
        <v>2250000</v>
      </c>
      <c r="G24" s="22">
        <v>63807</v>
      </c>
      <c r="H24" s="22">
        <v>47558</v>
      </c>
      <c r="I24" s="22">
        <v>-101335</v>
      </c>
      <c r="J24" s="22">
        <v>10030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10030</v>
      </c>
      <c r="X24" s="22">
        <v>562500</v>
      </c>
      <c r="Y24" s="22">
        <v>-552470</v>
      </c>
      <c r="Z24" s="23">
        <v>-98.216888888888889</v>
      </c>
      <c r="AA24" s="20">
        <v>2250000</v>
      </c>
    </row>
    <row r="25" spans="1:27" ht="13.5" x14ac:dyDescent="0.25">
      <c r="A25" s="19" t="s">
        <v>53</v>
      </c>
      <c r="B25" s="15" t="s">
        <v>32</v>
      </c>
      <c r="C25" s="20">
        <v>3422296</v>
      </c>
      <c r="D25" s="20"/>
      <c r="E25" s="21">
        <v>2793996</v>
      </c>
      <c r="F25" s="22">
        <v>2793996</v>
      </c>
      <c r="G25" s="22"/>
      <c r="H25" s="22"/>
      <c r="I25" s="22">
        <v>802180</v>
      </c>
      <c r="J25" s="22">
        <v>802180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802180</v>
      </c>
      <c r="X25" s="22">
        <v>698499</v>
      </c>
      <c r="Y25" s="22">
        <v>103681</v>
      </c>
      <c r="Z25" s="23">
        <v>14.843399918969101</v>
      </c>
      <c r="AA25" s="20">
        <v>2793996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6758657</v>
      </c>
      <c r="D32" s="29">
        <f t="shared" ref="D32:Y32" si="0">SUM(D6:D31)</f>
        <v>0</v>
      </c>
      <c r="E32" s="30">
        <f t="shared" si="0"/>
        <v>7910052</v>
      </c>
      <c r="F32" s="31">
        <f t="shared" si="0"/>
        <v>7910052</v>
      </c>
      <c r="G32" s="31">
        <f t="shared" si="0"/>
        <v>3906052</v>
      </c>
      <c r="H32" s="31">
        <f t="shared" si="0"/>
        <v>268262</v>
      </c>
      <c r="I32" s="31">
        <f t="shared" si="0"/>
        <v>949557</v>
      </c>
      <c r="J32" s="31">
        <f t="shared" si="0"/>
        <v>5123871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5123871</v>
      </c>
      <c r="X32" s="31">
        <f t="shared" si="0"/>
        <v>1977513</v>
      </c>
      <c r="Y32" s="31">
        <f t="shared" si="0"/>
        <v>3146358</v>
      </c>
      <c r="Z32" s="32">
        <f>+IF(X32&lt;&gt;0,+(Y32/X32)*100,0)</f>
        <v>159.10681750259036</v>
      </c>
      <c r="AA32" s="29">
        <f>SUM(AA6:AA31)</f>
        <v>7910052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14551486</v>
      </c>
      <c r="D34" s="20"/>
      <c r="E34" s="21">
        <v>8759714</v>
      </c>
      <c r="F34" s="22">
        <v>8759714</v>
      </c>
      <c r="G34" s="22">
        <v>2064045</v>
      </c>
      <c r="H34" s="22">
        <v>737693</v>
      </c>
      <c r="I34" s="22">
        <v>1968328</v>
      </c>
      <c r="J34" s="22">
        <v>4770066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4770066</v>
      </c>
      <c r="X34" s="22">
        <v>2189928</v>
      </c>
      <c r="Y34" s="22">
        <v>2580138</v>
      </c>
      <c r="Z34" s="23">
        <v>117.81839402939273</v>
      </c>
      <c r="AA34" s="20">
        <v>8759714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1822</v>
      </c>
      <c r="D39" s="20"/>
      <c r="E39" s="21"/>
      <c r="F39" s="22"/>
      <c r="G39" s="22">
        <v>329</v>
      </c>
      <c r="H39" s="22">
        <v>329</v>
      </c>
      <c r="I39" s="22">
        <v>318</v>
      </c>
      <c r="J39" s="22">
        <v>976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976</v>
      </c>
      <c r="X39" s="22"/>
      <c r="Y39" s="22">
        <v>976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1748066</v>
      </c>
      <c r="D41" s="20"/>
      <c r="E41" s="21">
        <v>4676124</v>
      </c>
      <c r="F41" s="22">
        <v>4676124</v>
      </c>
      <c r="G41" s="22">
        <v>8080</v>
      </c>
      <c r="H41" s="22">
        <v>1245879</v>
      </c>
      <c r="I41" s="22">
        <v>371275</v>
      </c>
      <c r="J41" s="22">
        <v>1625234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1625234</v>
      </c>
      <c r="X41" s="22">
        <v>1169028</v>
      </c>
      <c r="Y41" s="22">
        <v>456206</v>
      </c>
      <c r="Z41" s="23">
        <v>39.024386071163391</v>
      </c>
      <c r="AA41" s="20">
        <v>4676124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4935563</v>
      </c>
      <c r="D44" s="20"/>
      <c r="E44" s="21">
        <v>6237372</v>
      </c>
      <c r="F44" s="22">
        <v>6237372</v>
      </c>
      <c r="G44" s="22">
        <v>130695</v>
      </c>
      <c r="H44" s="22">
        <v>146431</v>
      </c>
      <c r="I44" s="22">
        <v>435341</v>
      </c>
      <c r="J44" s="22">
        <v>712467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712467</v>
      </c>
      <c r="X44" s="22">
        <v>1559343</v>
      </c>
      <c r="Y44" s="22">
        <v>-846876</v>
      </c>
      <c r="Z44" s="23">
        <v>-54.309795856331803</v>
      </c>
      <c r="AA44" s="20">
        <v>6237372</v>
      </c>
    </row>
    <row r="45" spans="1:27" ht="13.5" x14ac:dyDescent="0.25">
      <c r="A45" s="19" t="s">
        <v>70</v>
      </c>
      <c r="B45" s="15" t="s">
        <v>32</v>
      </c>
      <c r="C45" s="20">
        <v>908235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22145172</v>
      </c>
      <c r="D47" s="29">
        <f t="shared" ref="D47:Y47" si="1">SUM(D34:D46)</f>
        <v>0</v>
      </c>
      <c r="E47" s="30">
        <f t="shared" si="1"/>
        <v>19673210</v>
      </c>
      <c r="F47" s="31">
        <f t="shared" si="1"/>
        <v>19673210</v>
      </c>
      <c r="G47" s="31">
        <f t="shared" si="1"/>
        <v>2203149</v>
      </c>
      <c r="H47" s="31">
        <f t="shared" si="1"/>
        <v>2130332</v>
      </c>
      <c r="I47" s="31">
        <f t="shared" si="1"/>
        <v>2775262</v>
      </c>
      <c r="J47" s="31">
        <f t="shared" si="1"/>
        <v>7108743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7108743</v>
      </c>
      <c r="X47" s="31">
        <f t="shared" si="1"/>
        <v>4918299</v>
      </c>
      <c r="Y47" s="31">
        <f t="shared" si="1"/>
        <v>2190444</v>
      </c>
      <c r="Z47" s="32">
        <f>+IF(X47&lt;&gt;0,+(Y47/X47)*100,0)</f>
        <v>44.53661723290918</v>
      </c>
      <c r="AA47" s="29">
        <f>SUM(AA34:AA46)</f>
        <v>19673210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-15386515</v>
      </c>
      <c r="D48" s="39">
        <f t="shared" si="2"/>
        <v>0</v>
      </c>
      <c r="E48" s="40">
        <f t="shared" si="2"/>
        <v>-11763158</v>
      </c>
      <c r="F48" s="41">
        <f t="shared" si="2"/>
        <v>-11763158</v>
      </c>
      <c r="G48" s="41">
        <f t="shared" si="2"/>
        <v>1702903</v>
      </c>
      <c r="H48" s="41">
        <f t="shared" si="2"/>
        <v>-1862070</v>
      </c>
      <c r="I48" s="41">
        <f t="shared" si="2"/>
        <v>-1825705</v>
      </c>
      <c r="J48" s="41">
        <f t="shared" si="2"/>
        <v>-1984872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-1984872</v>
      </c>
      <c r="X48" s="41">
        <f t="shared" si="2"/>
        <v>-2940786</v>
      </c>
      <c r="Y48" s="41">
        <f t="shared" si="2"/>
        <v>955914</v>
      </c>
      <c r="Z48" s="42">
        <f>+IF(X48&lt;&gt;0,+(Y48/X48)*100,0)</f>
        <v>-32.505391415764358</v>
      </c>
      <c r="AA48" s="39">
        <f>+AA32-AA47</f>
        <v>-11763158</v>
      </c>
    </row>
    <row r="49" spans="1:27" ht="25.5" x14ac:dyDescent="0.25">
      <c r="A49" s="43" t="s">
        <v>74</v>
      </c>
      <c r="B49" s="15" t="s">
        <v>32</v>
      </c>
      <c r="C49" s="20">
        <v>4863827</v>
      </c>
      <c r="D49" s="20"/>
      <c r="E49" s="21"/>
      <c r="F49" s="22"/>
      <c r="G49" s="22"/>
      <c r="H49" s="22"/>
      <c r="I49" s="22">
        <v>1105235</v>
      </c>
      <c r="J49" s="22">
        <v>1105235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1105235</v>
      </c>
      <c r="X49" s="22"/>
      <c r="Y49" s="22">
        <v>1105235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-10522688</v>
      </c>
      <c r="D51" s="48">
        <f t="shared" si="3"/>
        <v>0</v>
      </c>
      <c r="E51" s="49">
        <f t="shared" si="3"/>
        <v>-11763158</v>
      </c>
      <c r="F51" s="50">
        <f t="shared" si="3"/>
        <v>-11763158</v>
      </c>
      <c r="G51" s="50">
        <f t="shared" si="3"/>
        <v>1702903</v>
      </c>
      <c r="H51" s="50">
        <f t="shared" si="3"/>
        <v>-1862070</v>
      </c>
      <c r="I51" s="50">
        <f t="shared" si="3"/>
        <v>-720470</v>
      </c>
      <c r="J51" s="50">
        <f t="shared" si="3"/>
        <v>-879637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-879637</v>
      </c>
      <c r="X51" s="50">
        <f t="shared" si="3"/>
        <v>-2940786</v>
      </c>
      <c r="Y51" s="50">
        <f t="shared" si="3"/>
        <v>2061149</v>
      </c>
      <c r="Z51" s="51">
        <f>+IF(X51&lt;&gt;0,+(Y51/X51)*100,0)</f>
        <v>-70.088370932124946</v>
      </c>
      <c r="AA51" s="48">
        <f>SUM(AA48:AA50)</f>
        <v>-11763158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-10522688</v>
      </c>
      <c r="D53" s="54">
        <f>+D51-D52</f>
        <v>0</v>
      </c>
      <c r="E53" s="55">
        <f t="shared" si="4"/>
        <v>-11763158</v>
      </c>
      <c r="F53" s="56">
        <f t="shared" si="4"/>
        <v>-11763158</v>
      </c>
      <c r="G53" s="56">
        <f t="shared" si="4"/>
        <v>1702903</v>
      </c>
      <c r="H53" s="56">
        <f t="shared" si="4"/>
        <v>-1862070</v>
      </c>
      <c r="I53" s="56">
        <f t="shared" si="4"/>
        <v>-720470</v>
      </c>
      <c r="J53" s="56">
        <f t="shared" si="4"/>
        <v>-879637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-879637</v>
      </c>
      <c r="X53" s="56">
        <f t="shared" si="4"/>
        <v>-2940786</v>
      </c>
      <c r="Y53" s="56">
        <f t="shared" si="4"/>
        <v>2061149</v>
      </c>
      <c r="Z53" s="57">
        <f>+IF(X53&lt;&gt;0,+(Y53/X53)*100,0)</f>
        <v>-70.088370932124946</v>
      </c>
      <c r="AA53" s="54">
        <f>+AA51-AA52</f>
        <v>-11763158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-10522688</v>
      </c>
      <c r="D56" s="48">
        <f>SUM(D53:D55)</f>
        <v>0</v>
      </c>
      <c r="E56" s="49">
        <f t="shared" si="5"/>
        <v>-11763158</v>
      </c>
      <c r="F56" s="50">
        <f t="shared" si="5"/>
        <v>-11763158</v>
      </c>
      <c r="G56" s="50">
        <f t="shared" si="5"/>
        <v>1702903</v>
      </c>
      <c r="H56" s="50">
        <f t="shared" si="5"/>
        <v>-1862070</v>
      </c>
      <c r="I56" s="50">
        <f t="shared" si="5"/>
        <v>-720470</v>
      </c>
      <c r="J56" s="50">
        <f t="shared" si="5"/>
        <v>-879637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-879637</v>
      </c>
      <c r="X56" s="50">
        <f t="shared" si="5"/>
        <v>-2940786</v>
      </c>
      <c r="Y56" s="50">
        <f t="shared" si="5"/>
        <v>2061149</v>
      </c>
      <c r="Z56" s="51">
        <f>+IF(X56&lt;&gt;0,+(Y56/X56)*100,0)</f>
        <v>-70.088370932124946</v>
      </c>
      <c r="AA56" s="48">
        <f>SUM(AA53:AA55)</f>
        <v>-11763158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-10522688</v>
      </c>
      <c r="D59" s="65">
        <f>SUM(D56:D58)</f>
        <v>0</v>
      </c>
      <c r="E59" s="66">
        <f t="shared" si="6"/>
        <v>-11763158</v>
      </c>
      <c r="F59" s="67">
        <f t="shared" si="6"/>
        <v>-11763158</v>
      </c>
      <c r="G59" s="67">
        <f t="shared" si="6"/>
        <v>1702903</v>
      </c>
      <c r="H59" s="67">
        <f t="shared" si="6"/>
        <v>-1862070</v>
      </c>
      <c r="I59" s="67">
        <f t="shared" si="6"/>
        <v>-720470</v>
      </c>
      <c r="J59" s="67">
        <f t="shared" si="6"/>
        <v>-879637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-879637</v>
      </c>
      <c r="X59" s="67">
        <f t="shared" si="6"/>
        <v>-2940786</v>
      </c>
      <c r="Y59" s="67">
        <f t="shared" si="6"/>
        <v>2061149</v>
      </c>
      <c r="Z59" s="68">
        <f>+IF(X59&lt;&gt;0,+(Y59/X59)*100,0)</f>
        <v>-70.088370932124946</v>
      </c>
      <c r="AA59" s="65">
        <f>SUM(AA56:AA58)</f>
        <v>-11763158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11398421</v>
      </c>
      <c r="D9" s="20"/>
      <c r="E9" s="21">
        <v>11511004</v>
      </c>
      <c r="F9" s="22">
        <v>11511004</v>
      </c>
      <c r="G9" s="22">
        <v>999021</v>
      </c>
      <c r="H9" s="22">
        <v>999021</v>
      </c>
      <c r="I9" s="22">
        <v>1000778</v>
      </c>
      <c r="J9" s="22">
        <v>2998820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2998820</v>
      </c>
      <c r="X9" s="22">
        <v>2877747</v>
      </c>
      <c r="Y9" s="22">
        <v>121073</v>
      </c>
      <c r="Z9" s="23">
        <v>4.2072148802518079</v>
      </c>
      <c r="AA9" s="20">
        <v>11511004</v>
      </c>
    </row>
    <row r="10" spans="1:27" ht="13.5" x14ac:dyDescent="0.25">
      <c r="A10" s="19" t="s">
        <v>38</v>
      </c>
      <c r="B10" s="15" t="s">
        <v>32</v>
      </c>
      <c r="C10" s="20">
        <v>16961</v>
      </c>
      <c r="D10" s="20"/>
      <c r="E10" s="21"/>
      <c r="F10" s="22"/>
      <c r="G10" s="22">
        <v>6447</v>
      </c>
      <c r="H10" s="22">
        <v>2110</v>
      </c>
      <c r="I10" s="22">
        <v>2228</v>
      </c>
      <c r="J10" s="22">
        <v>10785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10785</v>
      </c>
      <c r="X10" s="22"/>
      <c r="Y10" s="22">
        <v>10785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-32686</v>
      </c>
      <c r="D13" s="20"/>
      <c r="E13" s="21">
        <v>211436</v>
      </c>
      <c r="F13" s="22">
        <v>211436</v>
      </c>
      <c r="G13" s="22">
        <v>242</v>
      </c>
      <c r="H13" s="22">
        <v>242</v>
      </c>
      <c r="I13" s="22">
        <v>242</v>
      </c>
      <c r="J13" s="22">
        <v>726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726</v>
      </c>
      <c r="X13" s="22">
        <v>52860</v>
      </c>
      <c r="Y13" s="22">
        <v>-52134</v>
      </c>
      <c r="Z13" s="23">
        <v>-98.626560726447224</v>
      </c>
      <c r="AA13" s="20">
        <v>211436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11382696</v>
      </c>
      <c r="D32" s="29">
        <f t="shared" ref="D32:Y32" si="0">SUM(D6:D31)</f>
        <v>0</v>
      </c>
      <c r="E32" s="30">
        <f t="shared" si="0"/>
        <v>11722440</v>
      </c>
      <c r="F32" s="31">
        <f t="shared" si="0"/>
        <v>11722440</v>
      </c>
      <c r="G32" s="31">
        <f t="shared" si="0"/>
        <v>1005710</v>
      </c>
      <c r="H32" s="31">
        <f t="shared" si="0"/>
        <v>1001373</v>
      </c>
      <c r="I32" s="31">
        <f t="shared" si="0"/>
        <v>1003248</v>
      </c>
      <c r="J32" s="31">
        <f t="shared" si="0"/>
        <v>3010331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3010331</v>
      </c>
      <c r="X32" s="31">
        <f t="shared" si="0"/>
        <v>2930607</v>
      </c>
      <c r="Y32" s="31">
        <f t="shared" si="0"/>
        <v>79724</v>
      </c>
      <c r="Z32" s="32">
        <f>+IF(X32&lt;&gt;0,+(Y32/X32)*100,0)</f>
        <v>2.7203920552977592</v>
      </c>
      <c r="AA32" s="29">
        <f>SUM(AA6:AA31)</f>
        <v>11722440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12827537</v>
      </c>
      <c r="D38" s="20"/>
      <c r="E38" s="21"/>
      <c r="F38" s="22"/>
      <c r="G38" s="22">
        <v>488304</v>
      </c>
      <c r="H38" s="22">
        <v>488304</v>
      </c>
      <c r="I38" s="22">
        <v>488304</v>
      </c>
      <c r="J38" s="22">
        <v>1464912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1464912</v>
      </c>
      <c r="X38" s="22"/>
      <c r="Y38" s="22">
        <v>1464912</v>
      </c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1352703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498312</v>
      </c>
      <c r="D41" s="20"/>
      <c r="E41" s="21">
        <v>550000</v>
      </c>
      <c r="F41" s="22">
        <v>550000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137499</v>
      </c>
      <c r="Y41" s="22">
        <v>-137499</v>
      </c>
      <c r="Z41" s="23">
        <v>-100</v>
      </c>
      <c r="AA41" s="20">
        <v>550000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4846952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1047</v>
      </c>
      <c r="D44" s="20"/>
      <c r="E44" s="21">
        <v>912171</v>
      </c>
      <c r="F44" s="22">
        <v>912171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228042</v>
      </c>
      <c r="Y44" s="22">
        <v>-228042</v>
      </c>
      <c r="Z44" s="23">
        <v>-100</v>
      </c>
      <c r="AA44" s="20">
        <v>912171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19526551</v>
      </c>
      <c r="D47" s="29">
        <f t="shared" ref="D47:Y47" si="1">SUM(D34:D46)</f>
        <v>0</v>
      </c>
      <c r="E47" s="30">
        <f t="shared" si="1"/>
        <v>1462171</v>
      </c>
      <c r="F47" s="31">
        <f t="shared" si="1"/>
        <v>1462171</v>
      </c>
      <c r="G47" s="31">
        <f t="shared" si="1"/>
        <v>488304</v>
      </c>
      <c r="H47" s="31">
        <f t="shared" si="1"/>
        <v>488304</v>
      </c>
      <c r="I47" s="31">
        <f t="shared" si="1"/>
        <v>488304</v>
      </c>
      <c r="J47" s="31">
        <f t="shared" si="1"/>
        <v>1464912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1464912</v>
      </c>
      <c r="X47" s="31">
        <f t="shared" si="1"/>
        <v>365541</v>
      </c>
      <c r="Y47" s="31">
        <f t="shared" si="1"/>
        <v>1099371</v>
      </c>
      <c r="Z47" s="32">
        <f>+IF(X47&lt;&gt;0,+(Y47/X47)*100,0)</f>
        <v>300.75176245619508</v>
      </c>
      <c r="AA47" s="29">
        <f>SUM(AA34:AA46)</f>
        <v>1462171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-8143855</v>
      </c>
      <c r="D48" s="39">
        <f t="shared" si="2"/>
        <v>0</v>
      </c>
      <c r="E48" s="40">
        <f t="shared" si="2"/>
        <v>10260269</v>
      </c>
      <c r="F48" s="41">
        <f t="shared" si="2"/>
        <v>10260269</v>
      </c>
      <c r="G48" s="41">
        <f t="shared" si="2"/>
        <v>517406</v>
      </c>
      <c r="H48" s="41">
        <f t="shared" si="2"/>
        <v>513069</v>
      </c>
      <c r="I48" s="41">
        <f t="shared" si="2"/>
        <v>514944</v>
      </c>
      <c r="J48" s="41">
        <f t="shared" si="2"/>
        <v>1545419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1545419</v>
      </c>
      <c r="X48" s="41">
        <f t="shared" si="2"/>
        <v>2565066</v>
      </c>
      <c r="Y48" s="41">
        <f t="shared" si="2"/>
        <v>-1019647</v>
      </c>
      <c r="Z48" s="42">
        <f>+IF(X48&lt;&gt;0,+(Y48/X48)*100,0)</f>
        <v>-39.751296847722436</v>
      </c>
      <c r="AA48" s="39">
        <f>+AA32-AA47</f>
        <v>10260269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-8143855</v>
      </c>
      <c r="D51" s="48">
        <f t="shared" si="3"/>
        <v>0</v>
      </c>
      <c r="E51" s="49">
        <f t="shared" si="3"/>
        <v>10260269</v>
      </c>
      <c r="F51" s="50">
        <f t="shared" si="3"/>
        <v>10260269</v>
      </c>
      <c r="G51" s="50">
        <f t="shared" si="3"/>
        <v>517406</v>
      </c>
      <c r="H51" s="50">
        <f t="shared" si="3"/>
        <v>513069</v>
      </c>
      <c r="I51" s="50">
        <f t="shared" si="3"/>
        <v>514944</v>
      </c>
      <c r="J51" s="50">
        <f t="shared" si="3"/>
        <v>1545419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1545419</v>
      </c>
      <c r="X51" s="50">
        <f t="shared" si="3"/>
        <v>2565066</v>
      </c>
      <c r="Y51" s="50">
        <f t="shared" si="3"/>
        <v>-1019647</v>
      </c>
      <c r="Z51" s="51">
        <f>+IF(X51&lt;&gt;0,+(Y51/X51)*100,0)</f>
        <v>-39.751296847722436</v>
      </c>
      <c r="AA51" s="48">
        <f>SUM(AA48:AA50)</f>
        <v>10260269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-8143855</v>
      </c>
      <c r="D53" s="54">
        <f>+D51-D52</f>
        <v>0</v>
      </c>
      <c r="E53" s="55">
        <f t="shared" si="4"/>
        <v>10260269</v>
      </c>
      <c r="F53" s="56">
        <f t="shared" si="4"/>
        <v>10260269</v>
      </c>
      <c r="G53" s="56">
        <f t="shared" si="4"/>
        <v>517406</v>
      </c>
      <c r="H53" s="56">
        <f t="shared" si="4"/>
        <v>513069</v>
      </c>
      <c r="I53" s="56">
        <f t="shared" si="4"/>
        <v>514944</v>
      </c>
      <c r="J53" s="56">
        <f t="shared" si="4"/>
        <v>1545419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1545419</v>
      </c>
      <c r="X53" s="56">
        <f t="shared" si="4"/>
        <v>2565066</v>
      </c>
      <c r="Y53" s="56">
        <f t="shared" si="4"/>
        <v>-1019647</v>
      </c>
      <c r="Z53" s="57">
        <f>+IF(X53&lt;&gt;0,+(Y53/X53)*100,0)</f>
        <v>-39.751296847722436</v>
      </c>
      <c r="AA53" s="54">
        <f>+AA51-AA52</f>
        <v>10260269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-8143855</v>
      </c>
      <c r="D56" s="48">
        <f>SUM(D53:D55)</f>
        <v>0</v>
      </c>
      <c r="E56" s="49">
        <f t="shared" si="5"/>
        <v>10260269</v>
      </c>
      <c r="F56" s="50">
        <f t="shared" si="5"/>
        <v>10260269</v>
      </c>
      <c r="G56" s="50">
        <f t="shared" si="5"/>
        <v>517406</v>
      </c>
      <c r="H56" s="50">
        <f t="shared" si="5"/>
        <v>513069</v>
      </c>
      <c r="I56" s="50">
        <f t="shared" si="5"/>
        <v>514944</v>
      </c>
      <c r="J56" s="50">
        <f t="shared" si="5"/>
        <v>1545419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1545419</v>
      </c>
      <c r="X56" s="50">
        <f t="shared" si="5"/>
        <v>2565066</v>
      </c>
      <c r="Y56" s="50">
        <f t="shared" si="5"/>
        <v>-1019647</v>
      </c>
      <c r="Z56" s="51">
        <f>+IF(X56&lt;&gt;0,+(Y56/X56)*100,0)</f>
        <v>-39.751296847722436</v>
      </c>
      <c r="AA56" s="48">
        <f>SUM(AA53:AA55)</f>
        <v>10260269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-8143855</v>
      </c>
      <c r="D59" s="65">
        <f>SUM(D56:D58)</f>
        <v>0</v>
      </c>
      <c r="E59" s="66">
        <f t="shared" si="6"/>
        <v>10260269</v>
      </c>
      <c r="F59" s="67">
        <f t="shared" si="6"/>
        <v>10260269</v>
      </c>
      <c r="G59" s="67">
        <f t="shared" si="6"/>
        <v>517406</v>
      </c>
      <c r="H59" s="67">
        <f t="shared" si="6"/>
        <v>513069</v>
      </c>
      <c r="I59" s="67">
        <f t="shared" si="6"/>
        <v>514944</v>
      </c>
      <c r="J59" s="67">
        <f t="shared" si="6"/>
        <v>1545419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1545419</v>
      </c>
      <c r="X59" s="67">
        <f t="shared" si="6"/>
        <v>2565066</v>
      </c>
      <c r="Y59" s="67">
        <f t="shared" si="6"/>
        <v>-1019647</v>
      </c>
      <c r="Z59" s="68">
        <f>+IF(X59&lt;&gt;0,+(Y59/X59)*100,0)</f>
        <v>-39.751296847722436</v>
      </c>
      <c r="AA59" s="65">
        <f>SUM(AA56:AA58)</f>
        <v>10260269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30760926</v>
      </c>
      <c r="D9" s="20"/>
      <c r="E9" s="21">
        <v>28811800</v>
      </c>
      <c r="F9" s="22">
        <v>28811800</v>
      </c>
      <c r="G9" s="22">
        <v>3444469</v>
      </c>
      <c r="H9" s="22">
        <v>3211493</v>
      </c>
      <c r="I9" s="22">
        <v>3068268</v>
      </c>
      <c r="J9" s="22">
        <v>9724230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9724230</v>
      </c>
      <c r="X9" s="22">
        <v>7202953</v>
      </c>
      <c r="Y9" s="22">
        <v>2521277</v>
      </c>
      <c r="Z9" s="23">
        <v>35.003379863786421</v>
      </c>
      <c r="AA9" s="20">
        <v>28811800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30760926</v>
      </c>
      <c r="D32" s="29">
        <f t="shared" ref="D32:Y32" si="0">SUM(D6:D31)</f>
        <v>0</v>
      </c>
      <c r="E32" s="30">
        <f t="shared" si="0"/>
        <v>28811800</v>
      </c>
      <c r="F32" s="31">
        <f t="shared" si="0"/>
        <v>28811800</v>
      </c>
      <c r="G32" s="31">
        <f t="shared" si="0"/>
        <v>3444469</v>
      </c>
      <c r="H32" s="31">
        <f t="shared" si="0"/>
        <v>3211493</v>
      </c>
      <c r="I32" s="31">
        <f t="shared" si="0"/>
        <v>3068268</v>
      </c>
      <c r="J32" s="31">
        <f t="shared" si="0"/>
        <v>9724230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9724230</v>
      </c>
      <c r="X32" s="31">
        <f t="shared" si="0"/>
        <v>7202953</v>
      </c>
      <c r="Y32" s="31">
        <f t="shared" si="0"/>
        <v>2521277</v>
      </c>
      <c r="Z32" s="32">
        <f>+IF(X32&lt;&gt;0,+(Y32/X32)*100,0)</f>
        <v>35.003379863786421</v>
      </c>
      <c r="AA32" s="29">
        <f>SUM(AA6:AA31)</f>
        <v>28811800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4634520</v>
      </c>
      <c r="D34" s="20"/>
      <c r="E34" s="21">
        <v>6063912</v>
      </c>
      <c r="F34" s="22">
        <v>6063912</v>
      </c>
      <c r="G34" s="22">
        <v>419150</v>
      </c>
      <c r="H34" s="22">
        <v>355559</v>
      </c>
      <c r="I34" s="22">
        <v>427137</v>
      </c>
      <c r="J34" s="22">
        <v>1201846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1201846</v>
      </c>
      <c r="X34" s="22">
        <v>1515981</v>
      </c>
      <c r="Y34" s="22">
        <v>-314135</v>
      </c>
      <c r="Z34" s="23">
        <v>-20.72156577160268</v>
      </c>
      <c r="AA34" s="20">
        <v>6063912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394020</v>
      </c>
      <c r="D37" s="20"/>
      <c r="E37" s="21">
        <v>490000</v>
      </c>
      <c r="F37" s="22">
        <v>490000</v>
      </c>
      <c r="G37" s="22">
        <v>67145</v>
      </c>
      <c r="H37" s="22">
        <v>12112</v>
      </c>
      <c r="I37" s="22">
        <v>668</v>
      </c>
      <c r="J37" s="22">
        <v>79925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79925</v>
      </c>
      <c r="X37" s="22">
        <v>122499</v>
      </c>
      <c r="Y37" s="22">
        <v>-42574</v>
      </c>
      <c r="Z37" s="23">
        <v>-34.75456942505653</v>
      </c>
      <c r="AA37" s="20">
        <v>490000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3426664</v>
      </c>
      <c r="D39" s="20"/>
      <c r="E39" s="21">
        <v>3136880</v>
      </c>
      <c r="F39" s="22">
        <v>3136880</v>
      </c>
      <c r="G39" s="22">
        <v>101376</v>
      </c>
      <c r="H39" s="22">
        <v>101376</v>
      </c>
      <c r="I39" s="22">
        <v>98105</v>
      </c>
      <c r="J39" s="22">
        <v>300857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300857</v>
      </c>
      <c r="X39" s="22">
        <v>784221</v>
      </c>
      <c r="Y39" s="22">
        <v>-483364</v>
      </c>
      <c r="Z39" s="23">
        <v>-61.636196939383161</v>
      </c>
      <c r="AA39" s="20">
        <v>3136880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18158891</v>
      </c>
      <c r="D41" s="20"/>
      <c r="E41" s="21">
        <v>12000000</v>
      </c>
      <c r="F41" s="22">
        <v>12000000</v>
      </c>
      <c r="G41" s="22">
        <v>988365</v>
      </c>
      <c r="H41" s="22">
        <v>988365</v>
      </c>
      <c r="I41" s="22">
        <v>726100</v>
      </c>
      <c r="J41" s="22">
        <v>2702830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2702830</v>
      </c>
      <c r="X41" s="22">
        <v>3000000</v>
      </c>
      <c r="Y41" s="22">
        <v>-297170</v>
      </c>
      <c r="Z41" s="23">
        <v>-9.9056666666666668</v>
      </c>
      <c r="AA41" s="20">
        <v>12000000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39412</v>
      </c>
      <c r="D44" s="20"/>
      <c r="E44" s="21">
        <v>5048080</v>
      </c>
      <c r="F44" s="22">
        <v>5048080</v>
      </c>
      <c r="G44" s="22">
        <v>3556</v>
      </c>
      <c r="H44" s="22">
        <v>2920</v>
      </c>
      <c r="I44" s="22">
        <v>1248553</v>
      </c>
      <c r="J44" s="22">
        <v>1255029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1255029</v>
      </c>
      <c r="X44" s="22">
        <v>1262022</v>
      </c>
      <c r="Y44" s="22">
        <v>-6993</v>
      </c>
      <c r="Z44" s="23">
        <v>-0.55411078412262227</v>
      </c>
      <c r="AA44" s="20">
        <v>5048080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26653507</v>
      </c>
      <c r="D47" s="29">
        <f t="shared" ref="D47:Y47" si="1">SUM(D34:D46)</f>
        <v>0</v>
      </c>
      <c r="E47" s="30">
        <f t="shared" si="1"/>
        <v>26738872</v>
      </c>
      <c r="F47" s="31">
        <f t="shared" si="1"/>
        <v>26738872</v>
      </c>
      <c r="G47" s="31">
        <f t="shared" si="1"/>
        <v>1579592</v>
      </c>
      <c r="H47" s="31">
        <f t="shared" si="1"/>
        <v>1460332</v>
      </c>
      <c r="I47" s="31">
        <f t="shared" si="1"/>
        <v>2500563</v>
      </c>
      <c r="J47" s="31">
        <f t="shared" si="1"/>
        <v>5540487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5540487</v>
      </c>
      <c r="X47" s="31">
        <f t="shared" si="1"/>
        <v>6684723</v>
      </c>
      <c r="Y47" s="31">
        <f t="shared" si="1"/>
        <v>-1144236</v>
      </c>
      <c r="Z47" s="32">
        <f>+IF(X47&lt;&gt;0,+(Y47/X47)*100,0)</f>
        <v>-17.117178976600826</v>
      </c>
      <c r="AA47" s="29">
        <f>SUM(AA34:AA46)</f>
        <v>26738872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4107419</v>
      </c>
      <c r="D48" s="39">
        <f t="shared" si="2"/>
        <v>0</v>
      </c>
      <c r="E48" s="40">
        <f t="shared" si="2"/>
        <v>2072928</v>
      </c>
      <c r="F48" s="41">
        <f t="shared" si="2"/>
        <v>2072928</v>
      </c>
      <c r="G48" s="41">
        <f t="shared" si="2"/>
        <v>1864877</v>
      </c>
      <c r="H48" s="41">
        <f t="shared" si="2"/>
        <v>1751161</v>
      </c>
      <c r="I48" s="41">
        <f t="shared" si="2"/>
        <v>567705</v>
      </c>
      <c r="J48" s="41">
        <f t="shared" si="2"/>
        <v>4183743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4183743</v>
      </c>
      <c r="X48" s="41">
        <f t="shared" si="2"/>
        <v>518230</v>
      </c>
      <c r="Y48" s="41">
        <f t="shared" si="2"/>
        <v>3665513</v>
      </c>
      <c r="Z48" s="42">
        <f>+IF(X48&lt;&gt;0,+(Y48/X48)*100,0)</f>
        <v>707.31393396754333</v>
      </c>
      <c r="AA48" s="39">
        <f>+AA32-AA47</f>
        <v>2072928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4107419</v>
      </c>
      <c r="D51" s="48">
        <f t="shared" si="3"/>
        <v>0</v>
      </c>
      <c r="E51" s="49">
        <f t="shared" si="3"/>
        <v>2072928</v>
      </c>
      <c r="F51" s="50">
        <f t="shared" si="3"/>
        <v>2072928</v>
      </c>
      <c r="G51" s="50">
        <f t="shared" si="3"/>
        <v>1864877</v>
      </c>
      <c r="H51" s="50">
        <f t="shared" si="3"/>
        <v>1751161</v>
      </c>
      <c r="I51" s="50">
        <f t="shared" si="3"/>
        <v>567705</v>
      </c>
      <c r="J51" s="50">
        <f t="shared" si="3"/>
        <v>4183743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4183743</v>
      </c>
      <c r="X51" s="50">
        <f t="shared" si="3"/>
        <v>518230</v>
      </c>
      <c r="Y51" s="50">
        <f t="shared" si="3"/>
        <v>3665513</v>
      </c>
      <c r="Z51" s="51">
        <f>+IF(X51&lt;&gt;0,+(Y51/X51)*100,0)</f>
        <v>707.31393396754333</v>
      </c>
      <c r="AA51" s="48">
        <f>SUM(AA48:AA50)</f>
        <v>2072928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4107419</v>
      </c>
      <c r="D53" s="54">
        <f>+D51-D52</f>
        <v>0</v>
      </c>
      <c r="E53" s="55">
        <f t="shared" si="4"/>
        <v>2072928</v>
      </c>
      <c r="F53" s="56">
        <f t="shared" si="4"/>
        <v>2072928</v>
      </c>
      <c r="G53" s="56">
        <f t="shared" si="4"/>
        <v>1864877</v>
      </c>
      <c r="H53" s="56">
        <f t="shared" si="4"/>
        <v>1751161</v>
      </c>
      <c r="I53" s="56">
        <f t="shared" si="4"/>
        <v>567705</v>
      </c>
      <c r="J53" s="56">
        <f t="shared" si="4"/>
        <v>4183743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4183743</v>
      </c>
      <c r="X53" s="56">
        <f t="shared" si="4"/>
        <v>518230</v>
      </c>
      <c r="Y53" s="56">
        <f t="shared" si="4"/>
        <v>3665513</v>
      </c>
      <c r="Z53" s="57">
        <f>+IF(X53&lt;&gt;0,+(Y53/X53)*100,0)</f>
        <v>707.31393396754333</v>
      </c>
      <c r="AA53" s="54">
        <f>+AA51-AA52</f>
        <v>2072928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4107419</v>
      </c>
      <c r="D56" s="48">
        <f>SUM(D53:D55)</f>
        <v>0</v>
      </c>
      <c r="E56" s="49">
        <f t="shared" si="5"/>
        <v>2072928</v>
      </c>
      <c r="F56" s="50">
        <f t="shared" si="5"/>
        <v>2072928</v>
      </c>
      <c r="G56" s="50">
        <f t="shared" si="5"/>
        <v>1864877</v>
      </c>
      <c r="H56" s="50">
        <f t="shared" si="5"/>
        <v>1751161</v>
      </c>
      <c r="I56" s="50">
        <f t="shared" si="5"/>
        <v>567705</v>
      </c>
      <c r="J56" s="50">
        <f t="shared" si="5"/>
        <v>4183743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4183743</v>
      </c>
      <c r="X56" s="50">
        <f t="shared" si="5"/>
        <v>518230</v>
      </c>
      <c r="Y56" s="50">
        <f t="shared" si="5"/>
        <v>3665513</v>
      </c>
      <c r="Z56" s="51">
        <f>+IF(X56&lt;&gt;0,+(Y56/X56)*100,0)</f>
        <v>707.31393396754333</v>
      </c>
      <c r="AA56" s="48">
        <f>SUM(AA53:AA55)</f>
        <v>2072928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4107419</v>
      </c>
      <c r="D59" s="65">
        <f>SUM(D56:D58)</f>
        <v>0</v>
      </c>
      <c r="E59" s="66">
        <f t="shared" si="6"/>
        <v>2072928</v>
      </c>
      <c r="F59" s="67">
        <f t="shared" si="6"/>
        <v>2072928</v>
      </c>
      <c r="G59" s="67">
        <f t="shared" si="6"/>
        <v>1864877</v>
      </c>
      <c r="H59" s="67">
        <f t="shared" si="6"/>
        <v>1751161</v>
      </c>
      <c r="I59" s="67">
        <f t="shared" si="6"/>
        <v>567705</v>
      </c>
      <c r="J59" s="67">
        <f t="shared" si="6"/>
        <v>4183743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4183743</v>
      </c>
      <c r="X59" s="67">
        <f t="shared" si="6"/>
        <v>518230</v>
      </c>
      <c r="Y59" s="67">
        <f t="shared" si="6"/>
        <v>3665513</v>
      </c>
      <c r="Z59" s="68">
        <f>+IF(X59&lt;&gt;0,+(Y59/X59)*100,0)</f>
        <v>707.31393396754333</v>
      </c>
      <c r="AA59" s="65">
        <f>SUM(AA56:AA58)</f>
        <v>2072928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2176731</v>
      </c>
      <c r="D9" s="20"/>
      <c r="E9" s="21">
        <v>2011648</v>
      </c>
      <c r="F9" s="22">
        <v>2011648</v>
      </c>
      <c r="G9" s="22">
        <v>185951</v>
      </c>
      <c r="H9" s="22">
        <v>191073</v>
      </c>
      <c r="I9" s="22">
        <v>191073</v>
      </c>
      <c r="J9" s="22">
        <v>568097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568097</v>
      </c>
      <c r="X9" s="22">
        <v>502911</v>
      </c>
      <c r="Y9" s="22">
        <v>65186</v>
      </c>
      <c r="Z9" s="23">
        <v>12.961736768533596</v>
      </c>
      <c r="AA9" s="20">
        <v>2011648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2176731</v>
      </c>
      <c r="D32" s="29">
        <f t="shared" ref="D32:Y32" si="0">SUM(D6:D31)</f>
        <v>0</v>
      </c>
      <c r="E32" s="30">
        <f t="shared" si="0"/>
        <v>2011648</v>
      </c>
      <c r="F32" s="31">
        <f t="shared" si="0"/>
        <v>2011648</v>
      </c>
      <c r="G32" s="31">
        <f t="shared" si="0"/>
        <v>185951</v>
      </c>
      <c r="H32" s="31">
        <f t="shared" si="0"/>
        <v>191073</v>
      </c>
      <c r="I32" s="31">
        <f t="shared" si="0"/>
        <v>191073</v>
      </c>
      <c r="J32" s="31">
        <f t="shared" si="0"/>
        <v>568097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568097</v>
      </c>
      <c r="X32" s="31">
        <f t="shared" si="0"/>
        <v>502911</v>
      </c>
      <c r="Y32" s="31">
        <f t="shared" si="0"/>
        <v>65186</v>
      </c>
      <c r="Z32" s="32">
        <f>+IF(X32&lt;&gt;0,+(Y32/X32)*100,0)</f>
        <v>12.961736768533596</v>
      </c>
      <c r="AA32" s="29">
        <f>SUM(AA6:AA31)</f>
        <v>2011648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16095052</v>
      </c>
      <c r="D34" s="20"/>
      <c r="E34" s="21">
        <v>11102544</v>
      </c>
      <c r="F34" s="22">
        <v>11102544</v>
      </c>
      <c r="G34" s="22">
        <v>1598796</v>
      </c>
      <c r="H34" s="22">
        <v>1421284</v>
      </c>
      <c r="I34" s="22">
        <v>1530823</v>
      </c>
      <c r="J34" s="22">
        <v>4550903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4550903</v>
      </c>
      <c r="X34" s="22">
        <v>2775639</v>
      </c>
      <c r="Y34" s="22">
        <v>1775264</v>
      </c>
      <c r="Z34" s="23">
        <v>63.95874967890277</v>
      </c>
      <c r="AA34" s="20">
        <v>11102544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402764</v>
      </c>
      <c r="D44" s="20"/>
      <c r="E44" s="21">
        <v>316961</v>
      </c>
      <c r="F44" s="22">
        <v>316961</v>
      </c>
      <c r="G44" s="22">
        <v>11664</v>
      </c>
      <c r="H44" s="22">
        <v>10066</v>
      </c>
      <c r="I44" s="22">
        <v>11061</v>
      </c>
      <c r="J44" s="22">
        <v>32791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32791</v>
      </c>
      <c r="X44" s="22">
        <v>79239</v>
      </c>
      <c r="Y44" s="22">
        <v>-46448</v>
      </c>
      <c r="Z44" s="23">
        <v>-58.617599919231687</v>
      </c>
      <c r="AA44" s="20">
        <v>316961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16499016</v>
      </c>
      <c r="D47" s="29">
        <f t="shared" ref="D47:Y47" si="1">SUM(D34:D46)</f>
        <v>0</v>
      </c>
      <c r="E47" s="30">
        <f t="shared" si="1"/>
        <v>11419505</v>
      </c>
      <c r="F47" s="31">
        <f t="shared" si="1"/>
        <v>11419505</v>
      </c>
      <c r="G47" s="31">
        <f t="shared" si="1"/>
        <v>1610460</v>
      </c>
      <c r="H47" s="31">
        <f t="shared" si="1"/>
        <v>1431350</v>
      </c>
      <c r="I47" s="31">
        <f t="shared" si="1"/>
        <v>1541884</v>
      </c>
      <c r="J47" s="31">
        <f t="shared" si="1"/>
        <v>4583694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4583694</v>
      </c>
      <c r="X47" s="31">
        <f t="shared" si="1"/>
        <v>2854878</v>
      </c>
      <c r="Y47" s="31">
        <f t="shared" si="1"/>
        <v>1728816</v>
      </c>
      <c r="Z47" s="32">
        <f>+IF(X47&lt;&gt;0,+(Y47/X47)*100,0)</f>
        <v>60.556563187638844</v>
      </c>
      <c r="AA47" s="29">
        <f>SUM(AA34:AA46)</f>
        <v>11419505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-14322285</v>
      </c>
      <c r="D48" s="39">
        <f t="shared" si="2"/>
        <v>0</v>
      </c>
      <c r="E48" s="40">
        <f t="shared" si="2"/>
        <v>-9407857</v>
      </c>
      <c r="F48" s="41">
        <f t="shared" si="2"/>
        <v>-9407857</v>
      </c>
      <c r="G48" s="41">
        <f t="shared" si="2"/>
        <v>-1424509</v>
      </c>
      <c r="H48" s="41">
        <f t="shared" si="2"/>
        <v>-1240277</v>
      </c>
      <c r="I48" s="41">
        <f t="shared" si="2"/>
        <v>-1350811</v>
      </c>
      <c r="J48" s="41">
        <f t="shared" si="2"/>
        <v>-4015597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-4015597</v>
      </c>
      <c r="X48" s="41">
        <f t="shared" si="2"/>
        <v>-2351967</v>
      </c>
      <c r="Y48" s="41">
        <f t="shared" si="2"/>
        <v>-1663630</v>
      </c>
      <c r="Z48" s="42">
        <f>+IF(X48&lt;&gt;0,+(Y48/X48)*100,0)</f>
        <v>70.733560462370434</v>
      </c>
      <c r="AA48" s="39">
        <f>+AA32-AA47</f>
        <v>-9407857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-14322285</v>
      </c>
      <c r="D51" s="48">
        <f t="shared" si="3"/>
        <v>0</v>
      </c>
      <c r="E51" s="49">
        <f t="shared" si="3"/>
        <v>-9407857</v>
      </c>
      <c r="F51" s="50">
        <f t="shared" si="3"/>
        <v>-9407857</v>
      </c>
      <c r="G51" s="50">
        <f t="shared" si="3"/>
        <v>-1424509</v>
      </c>
      <c r="H51" s="50">
        <f t="shared" si="3"/>
        <v>-1240277</v>
      </c>
      <c r="I51" s="50">
        <f t="shared" si="3"/>
        <v>-1350811</v>
      </c>
      <c r="J51" s="50">
        <f t="shared" si="3"/>
        <v>-4015597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-4015597</v>
      </c>
      <c r="X51" s="50">
        <f t="shared" si="3"/>
        <v>-2351967</v>
      </c>
      <c r="Y51" s="50">
        <f t="shared" si="3"/>
        <v>-1663630</v>
      </c>
      <c r="Z51" s="51">
        <f>+IF(X51&lt;&gt;0,+(Y51/X51)*100,0)</f>
        <v>70.733560462370434</v>
      </c>
      <c r="AA51" s="48">
        <f>SUM(AA48:AA50)</f>
        <v>-9407857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-14322285</v>
      </c>
      <c r="D53" s="54">
        <f>+D51-D52</f>
        <v>0</v>
      </c>
      <c r="E53" s="55">
        <f t="shared" si="4"/>
        <v>-9407857</v>
      </c>
      <c r="F53" s="56">
        <f t="shared" si="4"/>
        <v>-9407857</v>
      </c>
      <c r="G53" s="56">
        <f t="shared" si="4"/>
        <v>-1424509</v>
      </c>
      <c r="H53" s="56">
        <f t="shared" si="4"/>
        <v>-1240277</v>
      </c>
      <c r="I53" s="56">
        <f t="shared" si="4"/>
        <v>-1350811</v>
      </c>
      <c r="J53" s="56">
        <f t="shared" si="4"/>
        <v>-4015597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-4015597</v>
      </c>
      <c r="X53" s="56">
        <f t="shared" si="4"/>
        <v>-2351967</v>
      </c>
      <c r="Y53" s="56">
        <f t="shared" si="4"/>
        <v>-1663630</v>
      </c>
      <c r="Z53" s="57">
        <f>+IF(X53&lt;&gt;0,+(Y53/X53)*100,0)</f>
        <v>70.733560462370434</v>
      </c>
      <c r="AA53" s="54">
        <f>+AA51-AA52</f>
        <v>-9407857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-14322285</v>
      </c>
      <c r="D56" s="48">
        <f>SUM(D53:D55)</f>
        <v>0</v>
      </c>
      <c r="E56" s="49">
        <f t="shared" si="5"/>
        <v>-9407857</v>
      </c>
      <c r="F56" s="50">
        <f t="shared" si="5"/>
        <v>-9407857</v>
      </c>
      <c r="G56" s="50">
        <f t="shared" si="5"/>
        <v>-1424509</v>
      </c>
      <c r="H56" s="50">
        <f t="shared" si="5"/>
        <v>-1240277</v>
      </c>
      <c r="I56" s="50">
        <f t="shared" si="5"/>
        <v>-1350811</v>
      </c>
      <c r="J56" s="50">
        <f t="shared" si="5"/>
        <v>-4015597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-4015597</v>
      </c>
      <c r="X56" s="50">
        <f t="shared" si="5"/>
        <v>-2351967</v>
      </c>
      <c r="Y56" s="50">
        <f t="shared" si="5"/>
        <v>-1663630</v>
      </c>
      <c r="Z56" s="51">
        <f>+IF(X56&lt;&gt;0,+(Y56/X56)*100,0)</f>
        <v>70.733560462370434</v>
      </c>
      <c r="AA56" s="48">
        <f>SUM(AA53:AA55)</f>
        <v>-9407857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-14322285</v>
      </c>
      <c r="D59" s="65">
        <f>SUM(D56:D58)</f>
        <v>0</v>
      </c>
      <c r="E59" s="66">
        <f t="shared" si="6"/>
        <v>-9407857</v>
      </c>
      <c r="F59" s="67">
        <f t="shared" si="6"/>
        <v>-9407857</v>
      </c>
      <c r="G59" s="67">
        <f t="shared" si="6"/>
        <v>-1424509</v>
      </c>
      <c r="H59" s="67">
        <f t="shared" si="6"/>
        <v>-1240277</v>
      </c>
      <c r="I59" s="67">
        <f t="shared" si="6"/>
        <v>-1350811</v>
      </c>
      <c r="J59" s="67">
        <f t="shared" si="6"/>
        <v>-4015597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-4015597</v>
      </c>
      <c r="X59" s="67">
        <f t="shared" si="6"/>
        <v>-2351967</v>
      </c>
      <c r="Y59" s="67">
        <f t="shared" si="6"/>
        <v>-1663630</v>
      </c>
      <c r="Z59" s="68">
        <f>+IF(X59&lt;&gt;0,+(Y59/X59)*100,0)</f>
        <v>70.733560462370434</v>
      </c>
      <c r="AA59" s="65">
        <f>SUM(AA56:AA58)</f>
        <v>-9407857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10088713</v>
      </c>
      <c r="D9" s="20"/>
      <c r="E9" s="21">
        <v>11517404</v>
      </c>
      <c r="F9" s="22">
        <v>11517404</v>
      </c>
      <c r="G9" s="22">
        <v>1076241</v>
      </c>
      <c r="H9" s="22">
        <v>1076342</v>
      </c>
      <c r="I9" s="22">
        <v>1103459</v>
      </c>
      <c r="J9" s="22">
        <v>3256042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3256042</v>
      </c>
      <c r="X9" s="22">
        <v>2879352</v>
      </c>
      <c r="Y9" s="22">
        <v>376690</v>
      </c>
      <c r="Z9" s="23">
        <v>13.082457441813297</v>
      </c>
      <c r="AA9" s="20">
        <v>11517404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10088713</v>
      </c>
      <c r="D32" s="29">
        <f t="shared" ref="D32:Y32" si="0">SUM(D6:D31)</f>
        <v>0</v>
      </c>
      <c r="E32" s="30">
        <f t="shared" si="0"/>
        <v>11517404</v>
      </c>
      <c r="F32" s="31">
        <f t="shared" si="0"/>
        <v>11517404</v>
      </c>
      <c r="G32" s="31">
        <f t="shared" si="0"/>
        <v>1076241</v>
      </c>
      <c r="H32" s="31">
        <f t="shared" si="0"/>
        <v>1076342</v>
      </c>
      <c r="I32" s="31">
        <f t="shared" si="0"/>
        <v>1103459</v>
      </c>
      <c r="J32" s="31">
        <f t="shared" si="0"/>
        <v>3256042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3256042</v>
      </c>
      <c r="X32" s="31">
        <f t="shared" si="0"/>
        <v>2879352</v>
      </c>
      <c r="Y32" s="31">
        <f t="shared" si="0"/>
        <v>376690</v>
      </c>
      <c r="Z32" s="32">
        <f>+IF(X32&lt;&gt;0,+(Y32/X32)*100,0)</f>
        <v>13.082457441813297</v>
      </c>
      <c r="AA32" s="29">
        <f>SUM(AA6:AA31)</f>
        <v>11517404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399042</v>
      </c>
      <c r="F34" s="22">
        <v>399042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99762</v>
      </c>
      <c r="Y34" s="22">
        <v>-99762</v>
      </c>
      <c r="Z34" s="23">
        <v>-100</v>
      </c>
      <c r="AA34" s="20">
        <v>399042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2810672</v>
      </c>
      <c r="D39" s="20"/>
      <c r="E39" s="21"/>
      <c r="F39" s="22"/>
      <c r="G39" s="22">
        <v>257301</v>
      </c>
      <c r="H39" s="22">
        <v>257300</v>
      </c>
      <c r="I39" s="22"/>
      <c r="J39" s="22">
        <v>514601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514601</v>
      </c>
      <c r="X39" s="22"/>
      <c r="Y39" s="22">
        <v>514601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6429774</v>
      </c>
      <c r="D41" s="20"/>
      <c r="E41" s="21">
        <v>6358191</v>
      </c>
      <c r="F41" s="22">
        <v>6358191</v>
      </c>
      <c r="G41" s="22">
        <v>1368318</v>
      </c>
      <c r="H41" s="22">
        <v>575286</v>
      </c>
      <c r="I41" s="22">
        <v>395298</v>
      </c>
      <c r="J41" s="22">
        <v>2338902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2338902</v>
      </c>
      <c r="X41" s="22">
        <v>1589547</v>
      </c>
      <c r="Y41" s="22">
        <v>749355</v>
      </c>
      <c r="Z41" s="23">
        <v>47.1426764983986</v>
      </c>
      <c r="AA41" s="20">
        <v>6358191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1209701</v>
      </c>
      <c r="D44" s="20"/>
      <c r="E44" s="21">
        <v>13044</v>
      </c>
      <c r="F44" s="22">
        <v>13044</v>
      </c>
      <c r="G44" s="22">
        <v>150059</v>
      </c>
      <c r="H44" s="22"/>
      <c r="I44" s="22">
        <v>34356</v>
      </c>
      <c r="J44" s="22">
        <v>184415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184415</v>
      </c>
      <c r="X44" s="22">
        <v>3261</v>
      </c>
      <c r="Y44" s="22">
        <v>181154</v>
      </c>
      <c r="Z44" s="23">
        <v>5555.1671266482672</v>
      </c>
      <c r="AA44" s="20">
        <v>13044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10450147</v>
      </c>
      <c r="D47" s="29">
        <f t="shared" ref="D47:Y47" si="1">SUM(D34:D46)</f>
        <v>0</v>
      </c>
      <c r="E47" s="30">
        <f t="shared" si="1"/>
        <v>6770277</v>
      </c>
      <c r="F47" s="31">
        <f t="shared" si="1"/>
        <v>6770277</v>
      </c>
      <c r="G47" s="31">
        <f t="shared" si="1"/>
        <v>1775678</v>
      </c>
      <c r="H47" s="31">
        <f t="shared" si="1"/>
        <v>832586</v>
      </c>
      <c r="I47" s="31">
        <f t="shared" si="1"/>
        <v>429654</v>
      </c>
      <c r="J47" s="31">
        <f t="shared" si="1"/>
        <v>3037918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3037918</v>
      </c>
      <c r="X47" s="31">
        <f t="shared" si="1"/>
        <v>1692570</v>
      </c>
      <c r="Y47" s="31">
        <f t="shared" si="1"/>
        <v>1345348</v>
      </c>
      <c r="Z47" s="32">
        <f>+IF(X47&lt;&gt;0,+(Y47/X47)*100,0)</f>
        <v>79.485516108639516</v>
      </c>
      <c r="AA47" s="29">
        <f>SUM(AA34:AA46)</f>
        <v>6770277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-361434</v>
      </c>
      <c r="D48" s="39">
        <f t="shared" si="2"/>
        <v>0</v>
      </c>
      <c r="E48" s="40">
        <f t="shared" si="2"/>
        <v>4747127</v>
      </c>
      <c r="F48" s="41">
        <f t="shared" si="2"/>
        <v>4747127</v>
      </c>
      <c r="G48" s="41">
        <f t="shared" si="2"/>
        <v>-699437</v>
      </c>
      <c r="H48" s="41">
        <f t="shared" si="2"/>
        <v>243756</v>
      </c>
      <c r="I48" s="41">
        <f t="shared" si="2"/>
        <v>673805</v>
      </c>
      <c r="J48" s="41">
        <f t="shared" si="2"/>
        <v>218124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218124</v>
      </c>
      <c r="X48" s="41">
        <f t="shared" si="2"/>
        <v>1186782</v>
      </c>
      <c r="Y48" s="41">
        <f t="shared" si="2"/>
        <v>-968658</v>
      </c>
      <c r="Z48" s="42">
        <f>+IF(X48&lt;&gt;0,+(Y48/X48)*100,0)</f>
        <v>-81.620550362240067</v>
      </c>
      <c r="AA48" s="39">
        <f>+AA32-AA47</f>
        <v>4747127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-361434</v>
      </c>
      <c r="D51" s="48">
        <f t="shared" si="3"/>
        <v>0</v>
      </c>
      <c r="E51" s="49">
        <f t="shared" si="3"/>
        <v>4747127</v>
      </c>
      <c r="F51" s="50">
        <f t="shared" si="3"/>
        <v>4747127</v>
      </c>
      <c r="G51" s="50">
        <f t="shared" si="3"/>
        <v>-699437</v>
      </c>
      <c r="H51" s="50">
        <f t="shared" si="3"/>
        <v>243756</v>
      </c>
      <c r="I51" s="50">
        <f t="shared" si="3"/>
        <v>673805</v>
      </c>
      <c r="J51" s="50">
        <f t="shared" si="3"/>
        <v>218124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218124</v>
      </c>
      <c r="X51" s="50">
        <f t="shared" si="3"/>
        <v>1186782</v>
      </c>
      <c r="Y51" s="50">
        <f t="shared" si="3"/>
        <v>-968658</v>
      </c>
      <c r="Z51" s="51">
        <f>+IF(X51&lt;&gt;0,+(Y51/X51)*100,0)</f>
        <v>-81.620550362240067</v>
      </c>
      <c r="AA51" s="48">
        <f>SUM(AA48:AA50)</f>
        <v>4747127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-361434</v>
      </c>
      <c r="D53" s="54">
        <f>+D51-D52</f>
        <v>0</v>
      </c>
      <c r="E53" s="55">
        <f t="shared" si="4"/>
        <v>4747127</v>
      </c>
      <c r="F53" s="56">
        <f t="shared" si="4"/>
        <v>4747127</v>
      </c>
      <c r="G53" s="56">
        <f t="shared" si="4"/>
        <v>-699437</v>
      </c>
      <c r="H53" s="56">
        <f t="shared" si="4"/>
        <v>243756</v>
      </c>
      <c r="I53" s="56">
        <f t="shared" si="4"/>
        <v>673805</v>
      </c>
      <c r="J53" s="56">
        <f t="shared" si="4"/>
        <v>218124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218124</v>
      </c>
      <c r="X53" s="56">
        <f t="shared" si="4"/>
        <v>1186782</v>
      </c>
      <c r="Y53" s="56">
        <f t="shared" si="4"/>
        <v>-968658</v>
      </c>
      <c r="Z53" s="57">
        <f>+IF(X53&lt;&gt;0,+(Y53/X53)*100,0)</f>
        <v>-81.620550362240067</v>
      </c>
      <c r="AA53" s="54">
        <f>+AA51-AA52</f>
        <v>4747127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-361434</v>
      </c>
      <c r="D56" s="48">
        <f>SUM(D53:D55)</f>
        <v>0</v>
      </c>
      <c r="E56" s="49">
        <f t="shared" si="5"/>
        <v>4747127</v>
      </c>
      <c r="F56" s="50">
        <f t="shared" si="5"/>
        <v>4747127</v>
      </c>
      <c r="G56" s="50">
        <f t="shared" si="5"/>
        <v>-699437</v>
      </c>
      <c r="H56" s="50">
        <f t="shared" si="5"/>
        <v>243756</v>
      </c>
      <c r="I56" s="50">
        <f t="shared" si="5"/>
        <v>673805</v>
      </c>
      <c r="J56" s="50">
        <f t="shared" si="5"/>
        <v>218124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218124</v>
      </c>
      <c r="X56" s="50">
        <f t="shared" si="5"/>
        <v>1186782</v>
      </c>
      <c r="Y56" s="50">
        <f t="shared" si="5"/>
        <v>-968658</v>
      </c>
      <c r="Z56" s="51">
        <f>+IF(X56&lt;&gt;0,+(Y56/X56)*100,0)</f>
        <v>-81.620550362240067</v>
      </c>
      <c r="AA56" s="48">
        <f>SUM(AA53:AA55)</f>
        <v>4747127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-361434</v>
      </c>
      <c r="D59" s="65">
        <f>SUM(D56:D58)</f>
        <v>0</v>
      </c>
      <c r="E59" s="66">
        <f t="shared" si="6"/>
        <v>4747127</v>
      </c>
      <c r="F59" s="67">
        <f t="shared" si="6"/>
        <v>4747127</v>
      </c>
      <c r="G59" s="67">
        <f t="shared" si="6"/>
        <v>-699437</v>
      </c>
      <c r="H59" s="67">
        <f t="shared" si="6"/>
        <v>243756</v>
      </c>
      <c r="I59" s="67">
        <f t="shared" si="6"/>
        <v>673805</v>
      </c>
      <c r="J59" s="67">
        <f t="shared" si="6"/>
        <v>218124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218124</v>
      </c>
      <c r="X59" s="67">
        <f t="shared" si="6"/>
        <v>1186782</v>
      </c>
      <c r="Y59" s="67">
        <f t="shared" si="6"/>
        <v>-968658</v>
      </c>
      <c r="Z59" s="68">
        <f>+IF(X59&lt;&gt;0,+(Y59/X59)*100,0)</f>
        <v>-81.620550362240067</v>
      </c>
      <c r="AA59" s="65">
        <f>SUM(AA56:AA58)</f>
        <v>4747127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469953</v>
      </c>
      <c r="D9" s="20"/>
      <c r="E9" s="21">
        <v>408655</v>
      </c>
      <c r="F9" s="22">
        <v>408655</v>
      </c>
      <c r="G9" s="22">
        <v>39163</v>
      </c>
      <c r="H9" s="22">
        <v>39163</v>
      </c>
      <c r="I9" s="22">
        <v>39163</v>
      </c>
      <c r="J9" s="22">
        <v>117489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117489</v>
      </c>
      <c r="X9" s="22">
        <v>102165</v>
      </c>
      <c r="Y9" s="22">
        <v>15324</v>
      </c>
      <c r="Z9" s="23">
        <v>14.999265893407724</v>
      </c>
      <c r="AA9" s="20">
        <v>408655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469953</v>
      </c>
      <c r="D32" s="29">
        <f t="shared" ref="D32:Y32" si="0">SUM(D6:D31)</f>
        <v>0</v>
      </c>
      <c r="E32" s="30">
        <f t="shared" si="0"/>
        <v>408655</v>
      </c>
      <c r="F32" s="31">
        <f t="shared" si="0"/>
        <v>408655</v>
      </c>
      <c r="G32" s="31">
        <f t="shared" si="0"/>
        <v>39163</v>
      </c>
      <c r="H32" s="31">
        <f t="shared" si="0"/>
        <v>39163</v>
      </c>
      <c r="I32" s="31">
        <f t="shared" si="0"/>
        <v>39163</v>
      </c>
      <c r="J32" s="31">
        <f t="shared" si="0"/>
        <v>117489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117489</v>
      </c>
      <c r="X32" s="31">
        <f t="shared" si="0"/>
        <v>102165</v>
      </c>
      <c r="Y32" s="31">
        <f t="shared" si="0"/>
        <v>15324</v>
      </c>
      <c r="Z32" s="32">
        <f>+IF(X32&lt;&gt;0,+(Y32/X32)*100,0)</f>
        <v>14.999265893407724</v>
      </c>
      <c r="AA32" s="29">
        <f>SUM(AA6:AA31)</f>
        <v>408655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1093800</v>
      </c>
      <c r="D37" s="20"/>
      <c r="E37" s="21"/>
      <c r="F37" s="22"/>
      <c r="G37" s="22">
        <v>955</v>
      </c>
      <c r="H37" s="22"/>
      <c r="I37" s="22"/>
      <c r="J37" s="22">
        <v>955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955</v>
      </c>
      <c r="X37" s="22"/>
      <c r="Y37" s="22">
        <v>955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69979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164087</v>
      </c>
      <c r="D39" s="20"/>
      <c r="E39" s="21">
        <v>493943</v>
      </c>
      <c r="F39" s="22">
        <v>493943</v>
      </c>
      <c r="G39" s="22"/>
      <c r="H39" s="22">
        <v>8685</v>
      </c>
      <c r="I39" s="22">
        <v>4202</v>
      </c>
      <c r="J39" s="22">
        <v>12887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12887</v>
      </c>
      <c r="X39" s="22">
        <v>123486</v>
      </c>
      <c r="Y39" s="22">
        <v>-110599</v>
      </c>
      <c r="Z39" s="23">
        <v>-89.563999157799273</v>
      </c>
      <c r="AA39" s="20">
        <v>493943</v>
      </c>
    </row>
    <row r="40" spans="1:27" ht="13.5" x14ac:dyDescent="0.25">
      <c r="A40" s="19" t="s">
        <v>40</v>
      </c>
      <c r="B40" s="15" t="s">
        <v>32</v>
      </c>
      <c r="C40" s="20">
        <v>1059840</v>
      </c>
      <c r="D40" s="20"/>
      <c r="E40" s="21">
        <v>989202</v>
      </c>
      <c r="F40" s="22">
        <v>989202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247302</v>
      </c>
      <c r="Y40" s="22">
        <v>-247302</v>
      </c>
      <c r="Z40" s="23">
        <v>-100</v>
      </c>
      <c r="AA40" s="20">
        <v>989202</v>
      </c>
    </row>
    <row r="41" spans="1:27" ht="13.5" x14ac:dyDescent="0.25">
      <c r="A41" s="19" t="s">
        <v>66</v>
      </c>
      <c r="B41" s="15" t="s">
        <v>32</v>
      </c>
      <c r="C41" s="20">
        <v>1079800</v>
      </c>
      <c r="D41" s="20"/>
      <c r="E41" s="21">
        <v>970870</v>
      </c>
      <c r="F41" s="22">
        <v>970870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242715</v>
      </c>
      <c r="Y41" s="22">
        <v>-242715</v>
      </c>
      <c r="Z41" s="23">
        <v>-100</v>
      </c>
      <c r="AA41" s="20">
        <v>970870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9730653</v>
      </c>
      <c r="D44" s="20"/>
      <c r="E44" s="21">
        <v>1452174</v>
      </c>
      <c r="F44" s="22">
        <v>1452174</v>
      </c>
      <c r="G44" s="22">
        <v>434640</v>
      </c>
      <c r="H44" s="22"/>
      <c r="I44" s="22"/>
      <c r="J44" s="22">
        <v>434640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434640</v>
      </c>
      <c r="X44" s="22">
        <v>363042</v>
      </c>
      <c r="Y44" s="22">
        <v>71598</v>
      </c>
      <c r="Z44" s="23">
        <v>19.721685094286613</v>
      </c>
      <c r="AA44" s="20">
        <v>1452174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13198159</v>
      </c>
      <c r="D47" s="29">
        <f t="shared" ref="D47:Y47" si="1">SUM(D34:D46)</f>
        <v>0</v>
      </c>
      <c r="E47" s="30">
        <f t="shared" si="1"/>
        <v>3906189</v>
      </c>
      <c r="F47" s="31">
        <f t="shared" si="1"/>
        <v>3906189</v>
      </c>
      <c r="G47" s="31">
        <f t="shared" si="1"/>
        <v>435595</v>
      </c>
      <c r="H47" s="31">
        <f t="shared" si="1"/>
        <v>8685</v>
      </c>
      <c r="I47" s="31">
        <f t="shared" si="1"/>
        <v>4202</v>
      </c>
      <c r="J47" s="31">
        <f t="shared" si="1"/>
        <v>448482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448482</v>
      </c>
      <c r="X47" s="31">
        <f t="shared" si="1"/>
        <v>976545</v>
      </c>
      <c r="Y47" s="31">
        <f t="shared" si="1"/>
        <v>-528063</v>
      </c>
      <c r="Z47" s="32">
        <f>+IF(X47&lt;&gt;0,+(Y47/X47)*100,0)</f>
        <v>-54.074620217194294</v>
      </c>
      <c r="AA47" s="29">
        <f>SUM(AA34:AA46)</f>
        <v>3906189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-12728206</v>
      </c>
      <c r="D48" s="39">
        <f t="shared" si="2"/>
        <v>0</v>
      </c>
      <c r="E48" s="40">
        <f t="shared" si="2"/>
        <v>-3497534</v>
      </c>
      <c r="F48" s="41">
        <f t="shared" si="2"/>
        <v>-3497534</v>
      </c>
      <c r="G48" s="41">
        <f t="shared" si="2"/>
        <v>-396432</v>
      </c>
      <c r="H48" s="41">
        <f t="shared" si="2"/>
        <v>30478</v>
      </c>
      <c r="I48" s="41">
        <f t="shared" si="2"/>
        <v>34961</v>
      </c>
      <c r="J48" s="41">
        <f t="shared" si="2"/>
        <v>-330993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-330993</v>
      </c>
      <c r="X48" s="41">
        <f t="shared" si="2"/>
        <v>-874380</v>
      </c>
      <c r="Y48" s="41">
        <f t="shared" si="2"/>
        <v>543387</v>
      </c>
      <c r="Z48" s="42">
        <f>+IF(X48&lt;&gt;0,+(Y48/X48)*100,0)</f>
        <v>-62.145405887600361</v>
      </c>
      <c r="AA48" s="39">
        <f>+AA32-AA47</f>
        <v>-3497534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-12728206</v>
      </c>
      <c r="D51" s="48">
        <f t="shared" si="3"/>
        <v>0</v>
      </c>
      <c r="E51" s="49">
        <f t="shared" si="3"/>
        <v>-3497534</v>
      </c>
      <c r="F51" s="50">
        <f t="shared" si="3"/>
        <v>-3497534</v>
      </c>
      <c r="G51" s="50">
        <f t="shared" si="3"/>
        <v>-396432</v>
      </c>
      <c r="H51" s="50">
        <f t="shared" si="3"/>
        <v>30478</v>
      </c>
      <c r="I51" s="50">
        <f t="shared" si="3"/>
        <v>34961</v>
      </c>
      <c r="J51" s="50">
        <f t="shared" si="3"/>
        <v>-330993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-330993</v>
      </c>
      <c r="X51" s="50">
        <f t="shared" si="3"/>
        <v>-874380</v>
      </c>
      <c r="Y51" s="50">
        <f t="shared" si="3"/>
        <v>543387</v>
      </c>
      <c r="Z51" s="51">
        <f>+IF(X51&lt;&gt;0,+(Y51/X51)*100,0)</f>
        <v>-62.145405887600361</v>
      </c>
      <c r="AA51" s="48">
        <f>SUM(AA48:AA50)</f>
        <v>-3497534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-12728206</v>
      </c>
      <c r="D53" s="54">
        <f>+D51-D52</f>
        <v>0</v>
      </c>
      <c r="E53" s="55">
        <f t="shared" si="4"/>
        <v>-3497534</v>
      </c>
      <c r="F53" s="56">
        <f t="shared" si="4"/>
        <v>-3497534</v>
      </c>
      <c r="G53" s="56">
        <f t="shared" si="4"/>
        <v>-396432</v>
      </c>
      <c r="H53" s="56">
        <f t="shared" si="4"/>
        <v>30478</v>
      </c>
      <c r="I53" s="56">
        <f t="shared" si="4"/>
        <v>34961</v>
      </c>
      <c r="J53" s="56">
        <f t="shared" si="4"/>
        <v>-330993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-330993</v>
      </c>
      <c r="X53" s="56">
        <f t="shared" si="4"/>
        <v>-874380</v>
      </c>
      <c r="Y53" s="56">
        <f t="shared" si="4"/>
        <v>543387</v>
      </c>
      <c r="Z53" s="57">
        <f>+IF(X53&lt;&gt;0,+(Y53/X53)*100,0)</f>
        <v>-62.145405887600361</v>
      </c>
      <c r="AA53" s="54">
        <f>+AA51-AA52</f>
        <v>-3497534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-12728206</v>
      </c>
      <c r="D56" s="48">
        <f>SUM(D53:D55)</f>
        <v>0</v>
      </c>
      <c r="E56" s="49">
        <f t="shared" si="5"/>
        <v>-3497534</v>
      </c>
      <c r="F56" s="50">
        <f t="shared" si="5"/>
        <v>-3497534</v>
      </c>
      <c r="G56" s="50">
        <f t="shared" si="5"/>
        <v>-396432</v>
      </c>
      <c r="H56" s="50">
        <f t="shared" si="5"/>
        <v>30478</v>
      </c>
      <c r="I56" s="50">
        <f t="shared" si="5"/>
        <v>34961</v>
      </c>
      <c r="J56" s="50">
        <f t="shared" si="5"/>
        <v>-330993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-330993</v>
      </c>
      <c r="X56" s="50">
        <f t="shared" si="5"/>
        <v>-874380</v>
      </c>
      <c r="Y56" s="50">
        <f t="shared" si="5"/>
        <v>543387</v>
      </c>
      <c r="Z56" s="51">
        <f>+IF(X56&lt;&gt;0,+(Y56/X56)*100,0)</f>
        <v>-62.145405887600361</v>
      </c>
      <c r="AA56" s="48">
        <f>SUM(AA53:AA55)</f>
        <v>-3497534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-12728206</v>
      </c>
      <c r="D59" s="65">
        <f>SUM(D56:D58)</f>
        <v>0</v>
      </c>
      <c r="E59" s="66">
        <f t="shared" si="6"/>
        <v>-3497534</v>
      </c>
      <c r="F59" s="67">
        <f t="shared" si="6"/>
        <v>-3497534</v>
      </c>
      <c r="G59" s="67">
        <f t="shared" si="6"/>
        <v>-396432</v>
      </c>
      <c r="H59" s="67">
        <f t="shared" si="6"/>
        <v>30478</v>
      </c>
      <c r="I59" s="67">
        <f t="shared" si="6"/>
        <v>34961</v>
      </c>
      <c r="J59" s="67">
        <f t="shared" si="6"/>
        <v>-330993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-330993</v>
      </c>
      <c r="X59" s="67">
        <f t="shared" si="6"/>
        <v>-874380</v>
      </c>
      <c r="Y59" s="67">
        <f t="shared" si="6"/>
        <v>543387</v>
      </c>
      <c r="Z59" s="68">
        <f>+IF(X59&lt;&gt;0,+(Y59/X59)*100,0)</f>
        <v>-62.145405887600361</v>
      </c>
      <c r="AA59" s="65">
        <f>SUM(AA56:AA58)</f>
        <v>-3497534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2154371</v>
      </c>
      <c r="D34" s="20"/>
      <c r="E34" s="21">
        <v>2215817</v>
      </c>
      <c r="F34" s="22">
        <v>2215817</v>
      </c>
      <c r="G34" s="22">
        <v>175793</v>
      </c>
      <c r="H34" s="22">
        <v>177430</v>
      </c>
      <c r="I34" s="22">
        <v>193841</v>
      </c>
      <c r="J34" s="22">
        <v>547064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547064</v>
      </c>
      <c r="X34" s="22">
        <v>553959</v>
      </c>
      <c r="Y34" s="22">
        <v>-6895</v>
      </c>
      <c r="Z34" s="23">
        <v>-1.2446769526264578</v>
      </c>
      <c r="AA34" s="20">
        <v>2215817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1048000</v>
      </c>
      <c r="D41" s="20"/>
      <c r="E41" s="21">
        <v>521739</v>
      </c>
      <c r="F41" s="22">
        <v>521739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130434</v>
      </c>
      <c r="Y41" s="22">
        <v>-130434</v>
      </c>
      <c r="Z41" s="23">
        <v>-100</v>
      </c>
      <c r="AA41" s="20">
        <v>521739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612159</v>
      </c>
      <c r="D44" s="20"/>
      <c r="E44" s="21">
        <v>1826087</v>
      </c>
      <c r="F44" s="22">
        <v>1826087</v>
      </c>
      <c r="G44" s="22">
        <v>1304</v>
      </c>
      <c r="H44" s="22">
        <v>1320</v>
      </c>
      <c r="I44" s="22">
        <v>1474</v>
      </c>
      <c r="J44" s="22">
        <v>4098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4098</v>
      </c>
      <c r="X44" s="22">
        <v>456522</v>
      </c>
      <c r="Y44" s="22">
        <v>-452424</v>
      </c>
      <c r="Z44" s="23">
        <v>-99.102343370089514</v>
      </c>
      <c r="AA44" s="20">
        <v>1826087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3814530</v>
      </c>
      <c r="D47" s="29">
        <f t="shared" ref="D47:Y47" si="1">SUM(D34:D46)</f>
        <v>0</v>
      </c>
      <c r="E47" s="30">
        <f t="shared" si="1"/>
        <v>4563643</v>
      </c>
      <c r="F47" s="31">
        <f t="shared" si="1"/>
        <v>4563643</v>
      </c>
      <c r="G47" s="31">
        <f t="shared" si="1"/>
        <v>177097</v>
      </c>
      <c r="H47" s="31">
        <f t="shared" si="1"/>
        <v>178750</v>
      </c>
      <c r="I47" s="31">
        <f t="shared" si="1"/>
        <v>195315</v>
      </c>
      <c r="J47" s="31">
        <f t="shared" si="1"/>
        <v>551162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551162</v>
      </c>
      <c r="X47" s="31">
        <f t="shared" si="1"/>
        <v>1140915</v>
      </c>
      <c r="Y47" s="31">
        <f t="shared" si="1"/>
        <v>-589753</v>
      </c>
      <c r="Z47" s="32">
        <f>+IF(X47&lt;&gt;0,+(Y47/X47)*100,0)</f>
        <v>-51.691230284464659</v>
      </c>
      <c r="AA47" s="29">
        <f>SUM(AA34:AA46)</f>
        <v>4563643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-3814530</v>
      </c>
      <c r="D48" s="39">
        <f t="shared" si="2"/>
        <v>0</v>
      </c>
      <c r="E48" s="40">
        <f t="shared" si="2"/>
        <v>-4563643</v>
      </c>
      <c r="F48" s="41">
        <f t="shared" si="2"/>
        <v>-4563643</v>
      </c>
      <c r="G48" s="41">
        <f t="shared" si="2"/>
        <v>-177097</v>
      </c>
      <c r="H48" s="41">
        <f t="shared" si="2"/>
        <v>-178750</v>
      </c>
      <c r="I48" s="41">
        <f t="shared" si="2"/>
        <v>-195315</v>
      </c>
      <c r="J48" s="41">
        <f t="shared" si="2"/>
        <v>-551162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-551162</v>
      </c>
      <c r="X48" s="41">
        <f t="shared" si="2"/>
        <v>-1140915</v>
      </c>
      <c r="Y48" s="41">
        <f t="shared" si="2"/>
        <v>589753</v>
      </c>
      <c r="Z48" s="42">
        <f>+IF(X48&lt;&gt;0,+(Y48/X48)*100,0)</f>
        <v>-51.691230284464659</v>
      </c>
      <c r="AA48" s="39">
        <f>+AA32-AA47</f>
        <v>-4563643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-3814530</v>
      </c>
      <c r="D51" s="48">
        <f t="shared" si="3"/>
        <v>0</v>
      </c>
      <c r="E51" s="49">
        <f t="shared" si="3"/>
        <v>-4563643</v>
      </c>
      <c r="F51" s="50">
        <f t="shared" si="3"/>
        <v>-4563643</v>
      </c>
      <c r="G51" s="50">
        <f t="shared" si="3"/>
        <v>-177097</v>
      </c>
      <c r="H51" s="50">
        <f t="shared" si="3"/>
        <v>-178750</v>
      </c>
      <c r="I51" s="50">
        <f t="shared" si="3"/>
        <v>-195315</v>
      </c>
      <c r="J51" s="50">
        <f t="shared" si="3"/>
        <v>-551162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-551162</v>
      </c>
      <c r="X51" s="50">
        <f t="shared" si="3"/>
        <v>-1140915</v>
      </c>
      <c r="Y51" s="50">
        <f t="shared" si="3"/>
        <v>589753</v>
      </c>
      <c r="Z51" s="51">
        <f>+IF(X51&lt;&gt;0,+(Y51/X51)*100,0)</f>
        <v>-51.691230284464659</v>
      </c>
      <c r="AA51" s="48">
        <f>SUM(AA48:AA50)</f>
        <v>-4563643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-3814530</v>
      </c>
      <c r="D53" s="54">
        <f>+D51-D52</f>
        <v>0</v>
      </c>
      <c r="E53" s="55">
        <f t="shared" si="4"/>
        <v>-4563643</v>
      </c>
      <c r="F53" s="56">
        <f t="shared" si="4"/>
        <v>-4563643</v>
      </c>
      <c r="G53" s="56">
        <f t="shared" si="4"/>
        <v>-177097</v>
      </c>
      <c r="H53" s="56">
        <f t="shared" si="4"/>
        <v>-178750</v>
      </c>
      <c r="I53" s="56">
        <f t="shared" si="4"/>
        <v>-195315</v>
      </c>
      <c r="J53" s="56">
        <f t="shared" si="4"/>
        <v>-551162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-551162</v>
      </c>
      <c r="X53" s="56">
        <f t="shared" si="4"/>
        <v>-1140915</v>
      </c>
      <c r="Y53" s="56">
        <f t="shared" si="4"/>
        <v>589753</v>
      </c>
      <c r="Z53" s="57">
        <f>+IF(X53&lt;&gt;0,+(Y53/X53)*100,0)</f>
        <v>-51.691230284464659</v>
      </c>
      <c r="AA53" s="54">
        <f>+AA51-AA52</f>
        <v>-4563643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-3814530</v>
      </c>
      <c r="D56" s="48">
        <f>SUM(D53:D55)</f>
        <v>0</v>
      </c>
      <c r="E56" s="49">
        <f t="shared" si="5"/>
        <v>-4563643</v>
      </c>
      <c r="F56" s="50">
        <f t="shared" si="5"/>
        <v>-4563643</v>
      </c>
      <c r="G56" s="50">
        <f t="shared" si="5"/>
        <v>-177097</v>
      </c>
      <c r="H56" s="50">
        <f t="shared" si="5"/>
        <v>-178750</v>
      </c>
      <c r="I56" s="50">
        <f t="shared" si="5"/>
        <v>-195315</v>
      </c>
      <c r="J56" s="50">
        <f t="shared" si="5"/>
        <v>-551162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-551162</v>
      </c>
      <c r="X56" s="50">
        <f t="shared" si="5"/>
        <v>-1140915</v>
      </c>
      <c r="Y56" s="50">
        <f t="shared" si="5"/>
        <v>589753</v>
      </c>
      <c r="Z56" s="51">
        <f>+IF(X56&lt;&gt;0,+(Y56/X56)*100,0)</f>
        <v>-51.691230284464659</v>
      </c>
      <c r="AA56" s="48">
        <f>SUM(AA53:AA55)</f>
        <v>-4563643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-3814530</v>
      </c>
      <c r="D59" s="65">
        <f>SUM(D56:D58)</f>
        <v>0</v>
      </c>
      <c r="E59" s="66">
        <f t="shared" si="6"/>
        <v>-4563643</v>
      </c>
      <c r="F59" s="67">
        <f t="shared" si="6"/>
        <v>-4563643</v>
      </c>
      <c r="G59" s="67">
        <f t="shared" si="6"/>
        <v>-177097</v>
      </c>
      <c r="H59" s="67">
        <f t="shared" si="6"/>
        <v>-178750</v>
      </c>
      <c r="I59" s="67">
        <f t="shared" si="6"/>
        <v>-195315</v>
      </c>
      <c r="J59" s="67">
        <f t="shared" si="6"/>
        <v>-551162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-551162</v>
      </c>
      <c r="X59" s="67">
        <f t="shared" si="6"/>
        <v>-1140915</v>
      </c>
      <c r="Y59" s="67">
        <f t="shared" si="6"/>
        <v>589753</v>
      </c>
      <c r="Z59" s="68">
        <f>+IF(X59&lt;&gt;0,+(Y59/X59)*100,0)</f>
        <v>-51.691230284464659</v>
      </c>
      <c r="AA59" s="65">
        <f>SUM(AA56:AA58)</f>
        <v>-4563643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5573191</v>
      </c>
      <c r="D9" s="20"/>
      <c r="E9" s="21">
        <v>6878998</v>
      </c>
      <c r="F9" s="22">
        <v>6878998</v>
      </c>
      <c r="G9" s="22">
        <v>494328</v>
      </c>
      <c r="H9" s="22">
        <v>443720</v>
      </c>
      <c r="I9" s="22">
        <v>485651</v>
      </c>
      <c r="J9" s="22">
        <v>1423699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1423699</v>
      </c>
      <c r="X9" s="22">
        <v>1719750</v>
      </c>
      <c r="Y9" s="22">
        <v>-296051</v>
      </c>
      <c r="Z9" s="23">
        <v>-17.214769588602994</v>
      </c>
      <c r="AA9" s="20">
        <v>6878998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2447106</v>
      </c>
      <c r="F13" s="22">
        <v>2447106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611778</v>
      </c>
      <c r="Y13" s="22">
        <v>-611778</v>
      </c>
      <c r="Z13" s="23">
        <v>-100</v>
      </c>
      <c r="AA13" s="20">
        <v>2447106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14178482</v>
      </c>
      <c r="D25" s="20"/>
      <c r="E25" s="21">
        <v>21787358</v>
      </c>
      <c r="F25" s="22">
        <v>21787358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5446839</v>
      </c>
      <c r="Y25" s="22">
        <v>-5446839</v>
      </c>
      <c r="Z25" s="23">
        <v>-100</v>
      </c>
      <c r="AA25" s="20">
        <v>21787358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19751673</v>
      </c>
      <c r="D32" s="29">
        <f t="shared" ref="D32:Y32" si="0">SUM(D6:D31)</f>
        <v>0</v>
      </c>
      <c r="E32" s="30">
        <f t="shared" si="0"/>
        <v>31113462</v>
      </c>
      <c r="F32" s="31">
        <f t="shared" si="0"/>
        <v>31113462</v>
      </c>
      <c r="G32" s="31">
        <f t="shared" si="0"/>
        <v>494328</v>
      </c>
      <c r="H32" s="31">
        <f t="shared" si="0"/>
        <v>443720</v>
      </c>
      <c r="I32" s="31">
        <f t="shared" si="0"/>
        <v>485651</v>
      </c>
      <c r="J32" s="31">
        <f t="shared" si="0"/>
        <v>1423699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1423699</v>
      </c>
      <c r="X32" s="31">
        <f t="shared" si="0"/>
        <v>7778367</v>
      </c>
      <c r="Y32" s="31">
        <f t="shared" si="0"/>
        <v>-6354668</v>
      </c>
      <c r="Z32" s="32">
        <f>+IF(X32&lt;&gt;0,+(Y32/X32)*100,0)</f>
        <v>-81.696685178264289</v>
      </c>
      <c r="AA32" s="29">
        <f>SUM(AA6:AA31)</f>
        <v>31113462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12037826</v>
      </c>
      <c r="D34" s="20"/>
      <c r="E34" s="21">
        <v>10626791</v>
      </c>
      <c r="F34" s="22">
        <v>10626791</v>
      </c>
      <c r="G34" s="22">
        <v>967917</v>
      </c>
      <c r="H34" s="22">
        <v>954228</v>
      </c>
      <c r="I34" s="22">
        <v>1063008</v>
      </c>
      <c r="J34" s="22">
        <v>2985153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2985153</v>
      </c>
      <c r="X34" s="22">
        <v>2656698</v>
      </c>
      <c r="Y34" s="22">
        <v>328455</v>
      </c>
      <c r="Z34" s="23">
        <v>12.363279529701908</v>
      </c>
      <c r="AA34" s="20">
        <v>10626791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173010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6923864</v>
      </c>
      <c r="D41" s="20"/>
      <c r="E41" s="21">
        <v>10400000</v>
      </c>
      <c r="F41" s="22">
        <v>10400000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2600001</v>
      </c>
      <c r="Y41" s="22">
        <v>-2600001</v>
      </c>
      <c r="Z41" s="23">
        <v>-100</v>
      </c>
      <c r="AA41" s="20">
        <v>10400000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1314907</v>
      </c>
      <c r="D44" s="20"/>
      <c r="E44" s="21">
        <v>810000</v>
      </c>
      <c r="F44" s="22">
        <v>810000</v>
      </c>
      <c r="G44" s="22">
        <v>7467</v>
      </c>
      <c r="H44" s="22">
        <v>7159</v>
      </c>
      <c r="I44" s="22">
        <v>8208</v>
      </c>
      <c r="J44" s="22">
        <v>22834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22834</v>
      </c>
      <c r="X44" s="22">
        <v>202500</v>
      </c>
      <c r="Y44" s="22">
        <v>-179666</v>
      </c>
      <c r="Z44" s="23">
        <v>-88.723950617283947</v>
      </c>
      <c r="AA44" s="20">
        <v>810000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20449607</v>
      </c>
      <c r="D47" s="29">
        <f t="shared" ref="D47:Y47" si="1">SUM(D34:D46)</f>
        <v>0</v>
      </c>
      <c r="E47" s="30">
        <f t="shared" si="1"/>
        <v>21836791</v>
      </c>
      <c r="F47" s="31">
        <f t="shared" si="1"/>
        <v>21836791</v>
      </c>
      <c r="G47" s="31">
        <f t="shared" si="1"/>
        <v>975384</v>
      </c>
      <c r="H47" s="31">
        <f t="shared" si="1"/>
        <v>961387</v>
      </c>
      <c r="I47" s="31">
        <f t="shared" si="1"/>
        <v>1071216</v>
      </c>
      <c r="J47" s="31">
        <f t="shared" si="1"/>
        <v>3007987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3007987</v>
      </c>
      <c r="X47" s="31">
        <f t="shared" si="1"/>
        <v>5459199</v>
      </c>
      <c r="Y47" s="31">
        <f t="shared" si="1"/>
        <v>-2451212</v>
      </c>
      <c r="Z47" s="32">
        <f>+IF(X47&lt;&gt;0,+(Y47/X47)*100,0)</f>
        <v>-44.900579737063993</v>
      </c>
      <c r="AA47" s="29">
        <f>SUM(AA34:AA46)</f>
        <v>21836791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-697934</v>
      </c>
      <c r="D48" s="39">
        <f t="shared" si="2"/>
        <v>0</v>
      </c>
      <c r="E48" s="40">
        <f t="shared" si="2"/>
        <v>9276671</v>
      </c>
      <c r="F48" s="41">
        <f t="shared" si="2"/>
        <v>9276671</v>
      </c>
      <c r="G48" s="41">
        <f t="shared" si="2"/>
        <v>-481056</v>
      </c>
      <c r="H48" s="41">
        <f t="shared" si="2"/>
        <v>-517667</v>
      </c>
      <c r="I48" s="41">
        <f t="shared" si="2"/>
        <v>-585565</v>
      </c>
      <c r="J48" s="41">
        <f t="shared" si="2"/>
        <v>-1584288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-1584288</v>
      </c>
      <c r="X48" s="41">
        <f t="shared" si="2"/>
        <v>2319168</v>
      </c>
      <c r="Y48" s="41">
        <f t="shared" si="2"/>
        <v>-3903456</v>
      </c>
      <c r="Z48" s="42">
        <f>+IF(X48&lt;&gt;0,+(Y48/X48)*100,0)</f>
        <v>-168.31277423627785</v>
      </c>
      <c r="AA48" s="39">
        <f>+AA32-AA47</f>
        <v>9276671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-697934</v>
      </c>
      <c r="D51" s="48">
        <f t="shared" si="3"/>
        <v>0</v>
      </c>
      <c r="E51" s="49">
        <f t="shared" si="3"/>
        <v>9276671</v>
      </c>
      <c r="F51" s="50">
        <f t="shared" si="3"/>
        <v>9276671</v>
      </c>
      <c r="G51" s="50">
        <f t="shared" si="3"/>
        <v>-481056</v>
      </c>
      <c r="H51" s="50">
        <f t="shared" si="3"/>
        <v>-517667</v>
      </c>
      <c r="I51" s="50">
        <f t="shared" si="3"/>
        <v>-585565</v>
      </c>
      <c r="J51" s="50">
        <f t="shared" si="3"/>
        <v>-1584288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-1584288</v>
      </c>
      <c r="X51" s="50">
        <f t="shared" si="3"/>
        <v>2319168</v>
      </c>
      <c r="Y51" s="50">
        <f t="shared" si="3"/>
        <v>-3903456</v>
      </c>
      <c r="Z51" s="51">
        <f>+IF(X51&lt;&gt;0,+(Y51/X51)*100,0)</f>
        <v>-168.31277423627785</v>
      </c>
      <c r="AA51" s="48">
        <f>SUM(AA48:AA50)</f>
        <v>9276671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-697934</v>
      </c>
      <c r="D53" s="54">
        <f>+D51-D52</f>
        <v>0</v>
      </c>
      <c r="E53" s="55">
        <f t="shared" si="4"/>
        <v>9276671</v>
      </c>
      <c r="F53" s="56">
        <f t="shared" si="4"/>
        <v>9276671</v>
      </c>
      <c r="G53" s="56">
        <f t="shared" si="4"/>
        <v>-481056</v>
      </c>
      <c r="H53" s="56">
        <f t="shared" si="4"/>
        <v>-517667</v>
      </c>
      <c r="I53" s="56">
        <f t="shared" si="4"/>
        <v>-585565</v>
      </c>
      <c r="J53" s="56">
        <f t="shared" si="4"/>
        <v>-1584288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-1584288</v>
      </c>
      <c r="X53" s="56">
        <f t="shared" si="4"/>
        <v>2319168</v>
      </c>
      <c r="Y53" s="56">
        <f t="shared" si="4"/>
        <v>-3903456</v>
      </c>
      <c r="Z53" s="57">
        <f>+IF(X53&lt;&gt;0,+(Y53/X53)*100,0)</f>
        <v>-168.31277423627785</v>
      </c>
      <c r="AA53" s="54">
        <f>+AA51-AA52</f>
        <v>9276671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-697934</v>
      </c>
      <c r="D56" s="48">
        <f>SUM(D53:D55)</f>
        <v>0</v>
      </c>
      <c r="E56" s="49">
        <f t="shared" si="5"/>
        <v>9276671</v>
      </c>
      <c r="F56" s="50">
        <f t="shared" si="5"/>
        <v>9276671</v>
      </c>
      <c r="G56" s="50">
        <f t="shared" si="5"/>
        <v>-481056</v>
      </c>
      <c r="H56" s="50">
        <f t="shared" si="5"/>
        <v>-517667</v>
      </c>
      <c r="I56" s="50">
        <f t="shared" si="5"/>
        <v>-585565</v>
      </c>
      <c r="J56" s="50">
        <f t="shared" si="5"/>
        <v>-1584288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-1584288</v>
      </c>
      <c r="X56" s="50">
        <f t="shared" si="5"/>
        <v>2319168</v>
      </c>
      <c r="Y56" s="50">
        <f t="shared" si="5"/>
        <v>-3903456</v>
      </c>
      <c r="Z56" s="51">
        <f>+IF(X56&lt;&gt;0,+(Y56/X56)*100,0)</f>
        <v>-168.31277423627785</v>
      </c>
      <c r="AA56" s="48">
        <f>SUM(AA53:AA55)</f>
        <v>9276671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-697934</v>
      </c>
      <c r="D59" s="65">
        <f>SUM(D56:D58)</f>
        <v>0</v>
      </c>
      <c r="E59" s="66">
        <f t="shared" si="6"/>
        <v>9276671</v>
      </c>
      <c r="F59" s="67">
        <f t="shared" si="6"/>
        <v>9276671</v>
      </c>
      <c r="G59" s="67">
        <f t="shared" si="6"/>
        <v>-481056</v>
      </c>
      <c r="H59" s="67">
        <f t="shared" si="6"/>
        <v>-517667</v>
      </c>
      <c r="I59" s="67">
        <f t="shared" si="6"/>
        <v>-585565</v>
      </c>
      <c r="J59" s="67">
        <f t="shared" si="6"/>
        <v>-1584288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-1584288</v>
      </c>
      <c r="X59" s="67">
        <f t="shared" si="6"/>
        <v>2319168</v>
      </c>
      <c r="Y59" s="67">
        <f t="shared" si="6"/>
        <v>-3903456</v>
      </c>
      <c r="Z59" s="68">
        <f>+IF(X59&lt;&gt;0,+(Y59/X59)*100,0)</f>
        <v>-168.31277423627785</v>
      </c>
      <c r="AA59" s="65">
        <f>SUM(AA56:AA58)</f>
        <v>9276671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3617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2175236</v>
      </c>
      <c r="D9" s="20"/>
      <c r="E9" s="21">
        <v>1965600</v>
      </c>
      <c r="F9" s="22">
        <v>1965600</v>
      </c>
      <c r="G9" s="22">
        <v>186858</v>
      </c>
      <c r="H9" s="22">
        <v>187928</v>
      </c>
      <c r="I9" s="22">
        <v>187928</v>
      </c>
      <c r="J9" s="22">
        <v>562714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562714</v>
      </c>
      <c r="X9" s="22">
        <v>491400</v>
      </c>
      <c r="Y9" s="22">
        <v>71314</v>
      </c>
      <c r="Z9" s="23">
        <v>14.512413512413513</v>
      </c>
      <c r="AA9" s="20">
        <v>1965600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1906000</v>
      </c>
      <c r="D25" s="20"/>
      <c r="E25" s="21">
        <v>1909000</v>
      </c>
      <c r="F25" s="22">
        <v>1909000</v>
      </c>
      <c r="G25" s="22">
        <v>281522</v>
      </c>
      <c r="H25" s="22">
        <v>281642</v>
      </c>
      <c r="I25" s="22">
        <v>285952</v>
      </c>
      <c r="J25" s="22">
        <v>849116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849116</v>
      </c>
      <c r="X25" s="22">
        <v>477249</v>
      </c>
      <c r="Y25" s="22">
        <v>371867</v>
      </c>
      <c r="Z25" s="23">
        <v>77.918864156865709</v>
      </c>
      <c r="AA25" s="20">
        <v>1909000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4084853</v>
      </c>
      <c r="D32" s="29">
        <f t="shared" ref="D32:Y32" si="0">SUM(D6:D31)</f>
        <v>0</v>
      </c>
      <c r="E32" s="30">
        <f t="shared" si="0"/>
        <v>3874600</v>
      </c>
      <c r="F32" s="31">
        <f t="shared" si="0"/>
        <v>3874600</v>
      </c>
      <c r="G32" s="31">
        <f t="shared" si="0"/>
        <v>468380</v>
      </c>
      <c r="H32" s="31">
        <f t="shared" si="0"/>
        <v>469570</v>
      </c>
      <c r="I32" s="31">
        <f t="shared" si="0"/>
        <v>473880</v>
      </c>
      <c r="J32" s="31">
        <f t="shared" si="0"/>
        <v>1411830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1411830</v>
      </c>
      <c r="X32" s="31">
        <f t="shared" si="0"/>
        <v>968649</v>
      </c>
      <c r="Y32" s="31">
        <f t="shared" si="0"/>
        <v>443181</v>
      </c>
      <c r="Z32" s="32">
        <f>+IF(X32&lt;&gt;0,+(Y32/X32)*100,0)</f>
        <v>45.752486194689716</v>
      </c>
      <c r="AA32" s="29">
        <f>SUM(AA6:AA31)</f>
        <v>3874600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6185561</v>
      </c>
      <c r="D34" s="20"/>
      <c r="E34" s="21">
        <v>6639214</v>
      </c>
      <c r="F34" s="22">
        <v>6639214</v>
      </c>
      <c r="G34" s="22">
        <v>488987</v>
      </c>
      <c r="H34" s="22">
        <v>561047</v>
      </c>
      <c r="I34" s="22">
        <v>584580</v>
      </c>
      <c r="J34" s="22">
        <v>1634614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1634614</v>
      </c>
      <c r="X34" s="22">
        <v>1659807</v>
      </c>
      <c r="Y34" s="22">
        <v>-25193</v>
      </c>
      <c r="Z34" s="23">
        <v>-1.5178270726656773</v>
      </c>
      <c r="AA34" s="20">
        <v>6639214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1244082</v>
      </c>
      <c r="D41" s="20"/>
      <c r="E41" s="21">
        <v>2616522</v>
      </c>
      <c r="F41" s="22">
        <v>2616522</v>
      </c>
      <c r="G41" s="22"/>
      <c r="H41" s="22">
        <v>15130</v>
      </c>
      <c r="I41" s="22"/>
      <c r="J41" s="22">
        <v>15130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15130</v>
      </c>
      <c r="X41" s="22">
        <v>654129</v>
      </c>
      <c r="Y41" s="22">
        <v>-638999</v>
      </c>
      <c r="Z41" s="23">
        <v>-97.687000576338917</v>
      </c>
      <c r="AA41" s="20">
        <v>2616522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3356870</v>
      </c>
      <c r="D44" s="20"/>
      <c r="E44" s="21">
        <v>1939130</v>
      </c>
      <c r="F44" s="22">
        <v>1939130</v>
      </c>
      <c r="G44" s="22">
        <v>441144</v>
      </c>
      <c r="H44" s="22">
        <v>246507</v>
      </c>
      <c r="I44" s="22">
        <v>246456</v>
      </c>
      <c r="J44" s="22">
        <v>934107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934107</v>
      </c>
      <c r="X44" s="22">
        <v>484782</v>
      </c>
      <c r="Y44" s="22">
        <v>449325</v>
      </c>
      <c r="Z44" s="23">
        <v>92.685990816490715</v>
      </c>
      <c r="AA44" s="20">
        <v>1939130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10786513</v>
      </c>
      <c r="D47" s="29">
        <f t="shared" ref="D47:Y47" si="1">SUM(D34:D46)</f>
        <v>0</v>
      </c>
      <c r="E47" s="30">
        <f t="shared" si="1"/>
        <v>11194866</v>
      </c>
      <c r="F47" s="31">
        <f t="shared" si="1"/>
        <v>11194866</v>
      </c>
      <c r="G47" s="31">
        <f t="shared" si="1"/>
        <v>930131</v>
      </c>
      <c r="H47" s="31">
        <f t="shared" si="1"/>
        <v>822684</v>
      </c>
      <c r="I47" s="31">
        <f t="shared" si="1"/>
        <v>831036</v>
      </c>
      <c r="J47" s="31">
        <f t="shared" si="1"/>
        <v>2583851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2583851</v>
      </c>
      <c r="X47" s="31">
        <f t="shared" si="1"/>
        <v>2798718</v>
      </c>
      <c r="Y47" s="31">
        <f t="shared" si="1"/>
        <v>-214867</v>
      </c>
      <c r="Z47" s="32">
        <f>+IF(X47&lt;&gt;0,+(Y47/X47)*100,0)</f>
        <v>-7.6773365519498569</v>
      </c>
      <c r="AA47" s="29">
        <f>SUM(AA34:AA46)</f>
        <v>11194866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-6701660</v>
      </c>
      <c r="D48" s="39">
        <f t="shared" si="2"/>
        <v>0</v>
      </c>
      <c r="E48" s="40">
        <f t="shared" si="2"/>
        <v>-7320266</v>
      </c>
      <c r="F48" s="41">
        <f t="shared" si="2"/>
        <v>-7320266</v>
      </c>
      <c r="G48" s="41">
        <f t="shared" si="2"/>
        <v>-461751</v>
      </c>
      <c r="H48" s="41">
        <f t="shared" si="2"/>
        <v>-353114</v>
      </c>
      <c r="I48" s="41">
        <f t="shared" si="2"/>
        <v>-357156</v>
      </c>
      <c r="J48" s="41">
        <f t="shared" si="2"/>
        <v>-1172021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-1172021</v>
      </c>
      <c r="X48" s="41">
        <f t="shared" si="2"/>
        <v>-1830069</v>
      </c>
      <c r="Y48" s="41">
        <f t="shared" si="2"/>
        <v>658048</v>
      </c>
      <c r="Z48" s="42">
        <f>+IF(X48&lt;&gt;0,+(Y48/X48)*100,0)</f>
        <v>-35.957551327299683</v>
      </c>
      <c r="AA48" s="39">
        <f>+AA32-AA47</f>
        <v>-7320266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-6701660</v>
      </c>
      <c r="D51" s="48">
        <f t="shared" si="3"/>
        <v>0</v>
      </c>
      <c r="E51" s="49">
        <f t="shared" si="3"/>
        <v>-7320266</v>
      </c>
      <c r="F51" s="50">
        <f t="shared" si="3"/>
        <v>-7320266</v>
      </c>
      <c r="G51" s="50">
        <f t="shared" si="3"/>
        <v>-461751</v>
      </c>
      <c r="H51" s="50">
        <f t="shared" si="3"/>
        <v>-353114</v>
      </c>
      <c r="I51" s="50">
        <f t="shared" si="3"/>
        <v>-357156</v>
      </c>
      <c r="J51" s="50">
        <f t="shared" si="3"/>
        <v>-1172021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-1172021</v>
      </c>
      <c r="X51" s="50">
        <f t="shared" si="3"/>
        <v>-1830069</v>
      </c>
      <c r="Y51" s="50">
        <f t="shared" si="3"/>
        <v>658048</v>
      </c>
      <c r="Z51" s="51">
        <f>+IF(X51&lt;&gt;0,+(Y51/X51)*100,0)</f>
        <v>-35.957551327299683</v>
      </c>
      <c r="AA51" s="48">
        <f>SUM(AA48:AA50)</f>
        <v>-7320266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-6701660</v>
      </c>
      <c r="D53" s="54">
        <f>+D51-D52</f>
        <v>0</v>
      </c>
      <c r="E53" s="55">
        <f t="shared" si="4"/>
        <v>-7320266</v>
      </c>
      <c r="F53" s="56">
        <f t="shared" si="4"/>
        <v>-7320266</v>
      </c>
      <c r="G53" s="56">
        <f t="shared" si="4"/>
        <v>-461751</v>
      </c>
      <c r="H53" s="56">
        <f t="shared" si="4"/>
        <v>-353114</v>
      </c>
      <c r="I53" s="56">
        <f t="shared" si="4"/>
        <v>-357156</v>
      </c>
      <c r="J53" s="56">
        <f t="shared" si="4"/>
        <v>-1172021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-1172021</v>
      </c>
      <c r="X53" s="56">
        <f t="shared" si="4"/>
        <v>-1830069</v>
      </c>
      <c r="Y53" s="56">
        <f t="shared" si="4"/>
        <v>658048</v>
      </c>
      <c r="Z53" s="57">
        <f>+IF(X53&lt;&gt;0,+(Y53/X53)*100,0)</f>
        <v>-35.957551327299683</v>
      </c>
      <c r="AA53" s="54">
        <f>+AA51-AA52</f>
        <v>-7320266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-6701660</v>
      </c>
      <c r="D56" s="48">
        <f>SUM(D53:D55)</f>
        <v>0</v>
      </c>
      <c r="E56" s="49">
        <f t="shared" si="5"/>
        <v>-7320266</v>
      </c>
      <c r="F56" s="50">
        <f t="shared" si="5"/>
        <v>-7320266</v>
      </c>
      <c r="G56" s="50">
        <f t="shared" si="5"/>
        <v>-461751</v>
      </c>
      <c r="H56" s="50">
        <f t="shared" si="5"/>
        <v>-353114</v>
      </c>
      <c r="I56" s="50">
        <f t="shared" si="5"/>
        <v>-357156</v>
      </c>
      <c r="J56" s="50">
        <f t="shared" si="5"/>
        <v>-1172021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-1172021</v>
      </c>
      <c r="X56" s="50">
        <f t="shared" si="5"/>
        <v>-1830069</v>
      </c>
      <c r="Y56" s="50">
        <f t="shared" si="5"/>
        <v>658048</v>
      </c>
      <c r="Z56" s="51">
        <f>+IF(X56&lt;&gt;0,+(Y56/X56)*100,0)</f>
        <v>-35.957551327299683</v>
      </c>
      <c r="AA56" s="48">
        <f>SUM(AA53:AA55)</f>
        <v>-7320266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-6701660</v>
      </c>
      <c r="D59" s="65">
        <f>SUM(D56:D58)</f>
        <v>0</v>
      </c>
      <c r="E59" s="66">
        <f t="shared" si="6"/>
        <v>-7320266</v>
      </c>
      <c r="F59" s="67">
        <f t="shared" si="6"/>
        <v>-7320266</v>
      </c>
      <c r="G59" s="67">
        <f t="shared" si="6"/>
        <v>-461751</v>
      </c>
      <c r="H59" s="67">
        <f t="shared" si="6"/>
        <v>-353114</v>
      </c>
      <c r="I59" s="67">
        <f t="shared" si="6"/>
        <v>-357156</v>
      </c>
      <c r="J59" s="67">
        <f t="shared" si="6"/>
        <v>-1172021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-1172021</v>
      </c>
      <c r="X59" s="67">
        <f t="shared" si="6"/>
        <v>-1830069</v>
      </c>
      <c r="Y59" s="67">
        <f t="shared" si="6"/>
        <v>658048</v>
      </c>
      <c r="Z59" s="68">
        <f>+IF(X59&lt;&gt;0,+(Y59/X59)*100,0)</f>
        <v>-35.957551327299683</v>
      </c>
      <c r="AA59" s="65">
        <f>SUM(AA56:AA58)</f>
        <v>-7320266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698029</v>
      </c>
      <c r="D9" s="20"/>
      <c r="E9" s="21">
        <v>679544</v>
      </c>
      <c r="F9" s="22">
        <v>679544</v>
      </c>
      <c r="G9" s="22">
        <v>62817</v>
      </c>
      <c r="H9" s="22">
        <v>64941</v>
      </c>
      <c r="I9" s="22">
        <v>62943</v>
      </c>
      <c r="J9" s="22">
        <v>190701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190701</v>
      </c>
      <c r="X9" s="22">
        <v>169887</v>
      </c>
      <c r="Y9" s="22">
        <v>20814</v>
      </c>
      <c r="Z9" s="23">
        <v>12.251673170990129</v>
      </c>
      <c r="AA9" s="20">
        <v>679544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2012000</v>
      </c>
      <c r="D25" s="20"/>
      <c r="E25" s="21">
        <v>2099000</v>
      </c>
      <c r="F25" s="22">
        <v>2099000</v>
      </c>
      <c r="G25" s="22">
        <v>444984</v>
      </c>
      <c r="H25" s="22">
        <v>450721</v>
      </c>
      <c r="I25" s="22">
        <v>454814</v>
      </c>
      <c r="J25" s="22">
        <v>1350519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1350519</v>
      </c>
      <c r="X25" s="22">
        <v>524751</v>
      </c>
      <c r="Y25" s="22">
        <v>825768</v>
      </c>
      <c r="Z25" s="23">
        <v>157.36377824911244</v>
      </c>
      <c r="AA25" s="20">
        <v>2099000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2710029</v>
      </c>
      <c r="D32" s="29">
        <f t="shared" ref="D32:Y32" si="0">SUM(D6:D31)</f>
        <v>0</v>
      </c>
      <c r="E32" s="30">
        <f t="shared" si="0"/>
        <v>2778544</v>
      </c>
      <c r="F32" s="31">
        <f t="shared" si="0"/>
        <v>2778544</v>
      </c>
      <c r="G32" s="31">
        <f t="shared" si="0"/>
        <v>507801</v>
      </c>
      <c r="H32" s="31">
        <f t="shared" si="0"/>
        <v>515662</v>
      </c>
      <c r="I32" s="31">
        <f t="shared" si="0"/>
        <v>517757</v>
      </c>
      <c r="J32" s="31">
        <f t="shared" si="0"/>
        <v>1541220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1541220</v>
      </c>
      <c r="X32" s="31">
        <f t="shared" si="0"/>
        <v>694638</v>
      </c>
      <c r="Y32" s="31">
        <f t="shared" si="0"/>
        <v>846582</v>
      </c>
      <c r="Z32" s="32">
        <f>+IF(X32&lt;&gt;0,+(Y32/X32)*100,0)</f>
        <v>121.87383932350374</v>
      </c>
      <c r="AA32" s="29">
        <f>SUM(AA6:AA31)</f>
        <v>2778544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5157808</v>
      </c>
      <c r="D34" s="20"/>
      <c r="E34" s="21">
        <v>7229958</v>
      </c>
      <c r="F34" s="22">
        <v>7229958</v>
      </c>
      <c r="G34" s="22">
        <v>376174</v>
      </c>
      <c r="H34" s="22">
        <v>378018</v>
      </c>
      <c r="I34" s="22">
        <v>418190</v>
      </c>
      <c r="J34" s="22">
        <v>1172382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1172382</v>
      </c>
      <c r="X34" s="22">
        <v>1807491</v>
      </c>
      <c r="Y34" s="22">
        <v>-635109</v>
      </c>
      <c r="Z34" s="23">
        <v>-35.13760234490794</v>
      </c>
      <c r="AA34" s="20">
        <v>7229958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426543</v>
      </c>
      <c r="D37" s="20"/>
      <c r="E37" s="21">
        <v>150000</v>
      </c>
      <c r="F37" s="22">
        <v>150000</v>
      </c>
      <c r="G37" s="22"/>
      <c r="H37" s="22">
        <v>45</v>
      </c>
      <c r="I37" s="22">
        <v>120</v>
      </c>
      <c r="J37" s="22">
        <v>165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165</v>
      </c>
      <c r="X37" s="22">
        <v>37500</v>
      </c>
      <c r="Y37" s="22">
        <v>-37335</v>
      </c>
      <c r="Z37" s="23">
        <v>-99.56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731680</v>
      </c>
      <c r="D41" s="20"/>
      <c r="E41" s="21">
        <v>480000</v>
      </c>
      <c r="F41" s="22">
        <v>480000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120000</v>
      </c>
      <c r="Y41" s="22">
        <v>-120000</v>
      </c>
      <c r="Z41" s="23">
        <v>-100</v>
      </c>
      <c r="AA41" s="20">
        <v>480000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537556</v>
      </c>
      <c r="D44" s="20"/>
      <c r="E44" s="21">
        <v>789370</v>
      </c>
      <c r="F44" s="22">
        <v>789370</v>
      </c>
      <c r="G44" s="22">
        <v>6064</v>
      </c>
      <c r="H44" s="22">
        <v>3075</v>
      </c>
      <c r="I44" s="22">
        <v>3443</v>
      </c>
      <c r="J44" s="22">
        <v>12582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12582</v>
      </c>
      <c r="X44" s="22">
        <v>197343</v>
      </c>
      <c r="Y44" s="22">
        <v>-184761</v>
      </c>
      <c r="Z44" s="23">
        <v>-93.624298809686692</v>
      </c>
      <c r="AA44" s="20">
        <v>789370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6853587</v>
      </c>
      <c r="D47" s="29">
        <f t="shared" ref="D47:Y47" si="1">SUM(D34:D46)</f>
        <v>0</v>
      </c>
      <c r="E47" s="30">
        <f t="shared" si="1"/>
        <v>8649328</v>
      </c>
      <c r="F47" s="31">
        <f t="shared" si="1"/>
        <v>8649328</v>
      </c>
      <c r="G47" s="31">
        <f t="shared" si="1"/>
        <v>382238</v>
      </c>
      <c r="H47" s="31">
        <f t="shared" si="1"/>
        <v>381138</v>
      </c>
      <c r="I47" s="31">
        <f t="shared" si="1"/>
        <v>421753</v>
      </c>
      <c r="J47" s="31">
        <f t="shared" si="1"/>
        <v>1185129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1185129</v>
      </c>
      <c r="X47" s="31">
        <f t="shared" si="1"/>
        <v>2162334</v>
      </c>
      <c r="Y47" s="31">
        <f t="shared" si="1"/>
        <v>-977205</v>
      </c>
      <c r="Z47" s="32">
        <f>+IF(X47&lt;&gt;0,+(Y47/X47)*100,0)</f>
        <v>-45.19213960470492</v>
      </c>
      <c r="AA47" s="29">
        <f>SUM(AA34:AA46)</f>
        <v>8649328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-4143558</v>
      </c>
      <c r="D48" s="39">
        <f t="shared" si="2"/>
        <v>0</v>
      </c>
      <c r="E48" s="40">
        <f t="shared" si="2"/>
        <v>-5870784</v>
      </c>
      <c r="F48" s="41">
        <f t="shared" si="2"/>
        <v>-5870784</v>
      </c>
      <c r="G48" s="41">
        <f t="shared" si="2"/>
        <v>125563</v>
      </c>
      <c r="H48" s="41">
        <f t="shared" si="2"/>
        <v>134524</v>
      </c>
      <c r="I48" s="41">
        <f t="shared" si="2"/>
        <v>96004</v>
      </c>
      <c r="J48" s="41">
        <f t="shared" si="2"/>
        <v>356091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356091</v>
      </c>
      <c r="X48" s="41">
        <f t="shared" si="2"/>
        <v>-1467696</v>
      </c>
      <c r="Y48" s="41">
        <f t="shared" si="2"/>
        <v>1823787</v>
      </c>
      <c r="Z48" s="42">
        <f>+IF(X48&lt;&gt;0,+(Y48/X48)*100,0)</f>
        <v>-124.26190437256761</v>
      </c>
      <c r="AA48" s="39">
        <f>+AA32-AA47</f>
        <v>-5870784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-4143558</v>
      </c>
      <c r="D51" s="48">
        <f t="shared" si="3"/>
        <v>0</v>
      </c>
      <c r="E51" s="49">
        <f t="shared" si="3"/>
        <v>-5870784</v>
      </c>
      <c r="F51" s="50">
        <f t="shared" si="3"/>
        <v>-5870784</v>
      </c>
      <c r="G51" s="50">
        <f t="shared" si="3"/>
        <v>125563</v>
      </c>
      <c r="H51" s="50">
        <f t="shared" si="3"/>
        <v>134524</v>
      </c>
      <c r="I51" s="50">
        <f t="shared" si="3"/>
        <v>96004</v>
      </c>
      <c r="J51" s="50">
        <f t="shared" si="3"/>
        <v>356091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356091</v>
      </c>
      <c r="X51" s="50">
        <f t="shared" si="3"/>
        <v>-1467696</v>
      </c>
      <c r="Y51" s="50">
        <f t="shared" si="3"/>
        <v>1823787</v>
      </c>
      <c r="Z51" s="51">
        <f>+IF(X51&lt;&gt;0,+(Y51/X51)*100,0)</f>
        <v>-124.26190437256761</v>
      </c>
      <c r="AA51" s="48">
        <f>SUM(AA48:AA50)</f>
        <v>-5870784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-4143558</v>
      </c>
      <c r="D53" s="54">
        <f>+D51-D52</f>
        <v>0</v>
      </c>
      <c r="E53" s="55">
        <f t="shared" si="4"/>
        <v>-5870784</v>
      </c>
      <c r="F53" s="56">
        <f t="shared" si="4"/>
        <v>-5870784</v>
      </c>
      <c r="G53" s="56">
        <f t="shared" si="4"/>
        <v>125563</v>
      </c>
      <c r="H53" s="56">
        <f t="shared" si="4"/>
        <v>134524</v>
      </c>
      <c r="I53" s="56">
        <f t="shared" si="4"/>
        <v>96004</v>
      </c>
      <c r="J53" s="56">
        <f t="shared" si="4"/>
        <v>356091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356091</v>
      </c>
      <c r="X53" s="56">
        <f t="shared" si="4"/>
        <v>-1467696</v>
      </c>
      <c r="Y53" s="56">
        <f t="shared" si="4"/>
        <v>1823787</v>
      </c>
      <c r="Z53" s="57">
        <f>+IF(X53&lt;&gt;0,+(Y53/X53)*100,0)</f>
        <v>-124.26190437256761</v>
      </c>
      <c r="AA53" s="54">
        <f>+AA51-AA52</f>
        <v>-5870784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-4143558</v>
      </c>
      <c r="D56" s="48">
        <f>SUM(D53:D55)</f>
        <v>0</v>
      </c>
      <c r="E56" s="49">
        <f t="shared" si="5"/>
        <v>-5870784</v>
      </c>
      <c r="F56" s="50">
        <f t="shared" si="5"/>
        <v>-5870784</v>
      </c>
      <c r="G56" s="50">
        <f t="shared" si="5"/>
        <v>125563</v>
      </c>
      <c r="H56" s="50">
        <f t="shared" si="5"/>
        <v>134524</v>
      </c>
      <c r="I56" s="50">
        <f t="shared" si="5"/>
        <v>96004</v>
      </c>
      <c r="J56" s="50">
        <f t="shared" si="5"/>
        <v>356091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356091</v>
      </c>
      <c r="X56" s="50">
        <f t="shared" si="5"/>
        <v>-1467696</v>
      </c>
      <c r="Y56" s="50">
        <f t="shared" si="5"/>
        <v>1823787</v>
      </c>
      <c r="Z56" s="51">
        <f>+IF(X56&lt;&gt;0,+(Y56/X56)*100,0)</f>
        <v>-124.26190437256761</v>
      </c>
      <c r="AA56" s="48">
        <f>SUM(AA53:AA55)</f>
        <v>-5870784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-4143558</v>
      </c>
      <c r="D59" s="65">
        <f>SUM(D56:D58)</f>
        <v>0</v>
      </c>
      <c r="E59" s="66">
        <f t="shared" si="6"/>
        <v>-5870784</v>
      </c>
      <c r="F59" s="67">
        <f t="shared" si="6"/>
        <v>-5870784</v>
      </c>
      <c r="G59" s="67">
        <f t="shared" si="6"/>
        <v>125563</v>
      </c>
      <c r="H59" s="67">
        <f t="shared" si="6"/>
        <v>134524</v>
      </c>
      <c r="I59" s="67">
        <f t="shared" si="6"/>
        <v>96004</v>
      </c>
      <c r="J59" s="67">
        <f t="shared" si="6"/>
        <v>356091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356091</v>
      </c>
      <c r="X59" s="67">
        <f t="shared" si="6"/>
        <v>-1467696</v>
      </c>
      <c r="Y59" s="67">
        <f t="shared" si="6"/>
        <v>1823787</v>
      </c>
      <c r="Z59" s="68">
        <f>+IF(X59&lt;&gt;0,+(Y59/X59)*100,0)</f>
        <v>-124.26190437256761</v>
      </c>
      <c r="AA59" s="65">
        <f>SUM(AA56:AA58)</f>
        <v>-5870784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117337975</v>
      </c>
      <c r="D9" s="20"/>
      <c r="E9" s="21">
        <v>120401900</v>
      </c>
      <c r="F9" s="22">
        <v>120401900</v>
      </c>
      <c r="G9" s="22">
        <v>10333453</v>
      </c>
      <c r="H9" s="22">
        <v>10482385</v>
      </c>
      <c r="I9" s="22">
        <v>9791725</v>
      </c>
      <c r="J9" s="22">
        <v>30607563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30607563</v>
      </c>
      <c r="X9" s="22">
        <v>29030500</v>
      </c>
      <c r="Y9" s="22">
        <v>1577063</v>
      </c>
      <c r="Z9" s="23">
        <v>5.4324348529994317</v>
      </c>
      <c r="AA9" s="20">
        <v>120401900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18500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18500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3120</v>
      </c>
      <c r="D19" s="20"/>
      <c r="E19" s="21">
        <v>46700</v>
      </c>
      <c r="F19" s="22">
        <v>46700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46700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99024043</v>
      </c>
      <c r="D25" s="20"/>
      <c r="E25" s="21">
        <v>106800000</v>
      </c>
      <c r="F25" s="22">
        <v>106800000</v>
      </c>
      <c r="G25" s="22">
        <v>44036490</v>
      </c>
      <c r="H25" s="22"/>
      <c r="I25" s="22"/>
      <c r="J25" s="22">
        <v>44036490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44036490</v>
      </c>
      <c r="X25" s="22">
        <v>41652100</v>
      </c>
      <c r="Y25" s="22">
        <v>2384390</v>
      </c>
      <c r="Z25" s="23">
        <v>5.7245372982394649</v>
      </c>
      <c r="AA25" s="20">
        <v>106800000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6165848</v>
      </c>
      <c r="D30" s="20"/>
      <c r="E30" s="21">
        <v>4094300</v>
      </c>
      <c r="F30" s="22">
        <v>4094300</v>
      </c>
      <c r="G30" s="22">
        <v>341192</v>
      </c>
      <c r="H30" s="22">
        <v>341192</v>
      </c>
      <c r="I30" s="22">
        <v>341192</v>
      </c>
      <c r="J30" s="22">
        <v>1023576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1023576</v>
      </c>
      <c r="X30" s="22">
        <v>1023900</v>
      </c>
      <c r="Y30" s="22">
        <v>-324</v>
      </c>
      <c r="Z30" s="23">
        <v>-3.1643715206563137E-2</v>
      </c>
      <c r="AA30" s="20">
        <v>4094300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222530986</v>
      </c>
      <c r="D32" s="29">
        <f t="shared" ref="D32:Y32" si="0">SUM(D6:D31)</f>
        <v>0</v>
      </c>
      <c r="E32" s="30">
        <f t="shared" si="0"/>
        <v>231361500</v>
      </c>
      <c r="F32" s="31">
        <f t="shared" si="0"/>
        <v>231361500</v>
      </c>
      <c r="G32" s="31">
        <f t="shared" si="0"/>
        <v>54711135</v>
      </c>
      <c r="H32" s="31">
        <f t="shared" si="0"/>
        <v>10823577</v>
      </c>
      <c r="I32" s="31">
        <f t="shared" si="0"/>
        <v>10132917</v>
      </c>
      <c r="J32" s="31">
        <f t="shared" si="0"/>
        <v>75667629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75667629</v>
      </c>
      <c r="X32" s="31">
        <f t="shared" si="0"/>
        <v>71706500</v>
      </c>
      <c r="Y32" s="31">
        <f t="shared" si="0"/>
        <v>3961129</v>
      </c>
      <c r="Z32" s="32">
        <f>+IF(X32&lt;&gt;0,+(Y32/X32)*100,0)</f>
        <v>5.5240863798958255</v>
      </c>
      <c r="AA32" s="29">
        <f>SUM(AA6:AA31)</f>
        <v>231361500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106802301</v>
      </c>
      <c r="D34" s="20"/>
      <c r="E34" s="21">
        <v>106399900</v>
      </c>
      <c r="F34" s="22">
        <v>106399900</v>
      </c>
      <c r="G34" s="22">
        <v>8849159</v>
      </c>
      <c r="H34" s="22">
        <v>7599586</v>
      </c>
      <c r="I34" s="22">
        <v>7818104</v>
      </c>
      <c r="J34" s="22">
        <v>24266849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24266849</v>
      </c>
      <c r="X34" s="22">
        <v>24196600</v>
      </c>
      <c r="Y34" s="22">
        <v>70249</v>
      </c>
      <c r="Z34" s="23">
        <v>0.29032591355810322</v>
      </c>
      <c r="AA34" s="20">
        <v>106399900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17539464</v>
      </c>
      <c r="D37" s="20"/>
      <c r="E37" s="21">
        <v>11821300</v>
      </c>
      <c r="F37" s="22">
        <v>11821300</v>
      </c>
      <c r="G37" s="22">
        <v>873055</v>
      </c>
      <c r="H37" s="22">
        <v>1248254</v>
      </c>
      <c r="I37" s="22">
        <v>1124075</v>
      </c>
      <c r="J37" s="22">
        <v>3245384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3245384</v>
      </c>
      <c r="X37" s="22">
        <v>303500</v>
      </c>
      <c r="Y37" s="22">
        <v>2941884</v>
      </c>
      <c r="Z37" s="23">
        <v>969.31927512355855</v>
      </c>
      <c r="AA37" s="20">
        <v>11821300</v>
      </c>
    </row>
    <row r="38" spans="1:27" ht="13.5" x14ac:dyDescent="0.25">
      <c r="A38" s="19" t="s">
        <v>64</v>
      </c>
      <c r="B38" s="15" t="s">
        <v>32</v>
      </c>
      <c r="C38" s="20">
        <v>-1391304</v>
      </c>
      <c r="D38" s="20"/>
      <c r="E38" s="21">
        <v>8428100</v>
      </c>
      <c r="F38" s="22">
        <v>8428100</v>
      </c>
      <c r="G38" s="22"/>
      <c r="H38" s="22">
        <v>1221464</v>
      </c>
      <c r="I38" s="22">
        <v>610732</v>
      </c>
      <c r="J38" s="22">
        <v>1832196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1832196</v>
      </c>
      <c r="X38" s="22">
        <v>2106900</v>
      </c>
      <c r="Y38" s="22">
        <v>-274704</v>
      </c>
      <c r="Z38" s="23">
        <v>-13.038302719635483</v>
      </c>
      <c r="AA38" s="20">
        <v>8428100</v>
      </c>
    </row>
    <row r="39" spans="1:27" ht="13.5" x14ac:dyDescent="0.25">
      <c r="A39" s="19" t="s">
        <v>65</v>
      </c>
      <c r="B39" s="15" t="s">
        <v>32</v>
      </c>
      <c r="C39" s="20">
        <v>1518845</v>
      </c>
      <c r="D39" s="20"/>
      <c r="E39" s="21">
        <v>1818400</v>
      </c>
      <c r="F39" s="22">
        <v>1818400</v>
      </c>
      <c r="G39" s="22">
        <v>151533</v>
      </c>
      <c r="H39" s="22">
        <v>151533</v>
      </c>
      <c r="I39" s="22">
        <v>87772</v>
      </c>
      <c r="J39" s="22">
        <v>390838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390838</v>
      </c>
      <c r="X39" s="22">
        <v>424700</v>
      </c>
      <c r="Y39" s="22">
        <v>-33862</v>
      </c>
      <c r="Z39" s="23">
        <v>-7.9731575229573819</v>
      </c>
      <c r="AA39" s="20">
        <v>1818400</v>
      </c>
    </row>
    <row r="40" spans="1:27" ht="13.5" x14ac:dyDescent="0.25">
      <c r="A40" s="19" t="s">
        <v>40</v>
      </c>
      <c r="B40" s="15" t="s">
        <v>32</v>
      </c>
      <c r="C40" s="20">
        <v>286577</v>
      </c>
      <c r="D40" s="20"/>
      <c r="E40" s="21">
        <v>323000</v>
      </c>
      <c r="F40" s="22">
        <v>323000</v>
      </c>
      <c r="G40" s="22">
        <v>29119</v>
      </c>
      <c r="H40" s="22">
        <v>27102</v>
      </c>
      <c r="I40" s="22">
        <v>26653</v>
      </c>
      <c r="J40" s="22">
        <v>82874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82874</v>
      </c>
      <c r="X40" s="22"/>
      <c r="Y40" s="22">
        <v>82874</v>
      </c>
      <c r="Z40" s="23"/>
      <c r="AA40" s="20">
        <v>323000</v>
      </c>
    </row>
    <row r="41" spans="1:27" ht="13.5" x14ac:dyDescent="0.25">
      <c r="A41" s="19" t="s">
        <v>66</v>
      </c>
      <c r="B41" s="15" t="s">
        <v>32</v>
      </c>
      <c r="C41" s="20">
        <v>2839600</v>
      </c>
      <c r="D41" s="20"/>
      <c r="E41" s="21">
        <v>2150800</v>
      </c>
      <c r="F41" s="22">
        <v>2150800</v>
      </c>
      <c r="G41" s="22">
        <v>138952</v>
      </c>
      <c r="H41" s="22">
        <v>138952</v>
      </c>
      <c r="I41" s="22">
        <v>243703</v>
      </c>
      <c r="J41" s="22">
        <v>521607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521607</v>
      </c>
      <c r="X41" s="22">
        <v>595200</v>
      </c>
      <c r="Y41" s="22">
        <v>-73593</v>
      </c>
      <c r="Z41" s="23">
        <v>-12.364415322580644</v>
      </c>
      <c r="AA41" s="20">
        <v>2150800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4059821</v>
      </c>
      <c r="D43" s="20"/>
      <c r="E43" s="21"/>
      <c r="F43" s="22"/>
      <c r="G43" s="22">
        <v>233701</v>
      </c>
      <c r="H43" s="22">
        <v>234975</v>
      </c>
      <c r="I43" s="22">
        <v>236956</v>
      </c>
      <c r="J43" s="22">
        <v>705632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705632</v>
      </c>
      <c r="X43" s="22"/>
      <c r="Y43" s="22">
        <v>705632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9435897</v>
      </c>
      <c r="D44" s="20"/>
      <c r="E44" s="21">
        <v>18005900</v>
      </c>
      <c r="F44" s="22">
        <v>18005900</v>
      </c>
      <c r="G44" s="22">
        <v>1086622</v>
      </c>
      <c r="H44" s="22">
        <v>1222588</v>
      </c>
      <c r="I44" s="22">
        <v>242679</v>
      </c>
      <c r="J44" s="22">
        <v>2551889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2551889</v>
      </c>
      <c r="X44" s="22">
        <v>4136000</v>
      </c>
      <c r="Y44" s="22">
        <v>-1584111</v>
      </c>
      <c r="Z44" s="23">
        <v>-38.300556092843323</v>
      </c>
      <c r="AA44" s="20">
        <v>18005900</v>
      </c>
    </row>
    <row r="45" spans="1:27" ht="13.5" x14ac:dyDescent="0.25">
      <c r="A45" s="19" t="s">
        <v>70</v>
      </c>
      <c r="B45" s="15" t="s">
        <v>32</v>
      </c>
      <c r="C45" s="20">
        <v>49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141091250</v>
      </c>
      <c r="D47" s="29">
        <f t="shared" ref="D47:Y47" si="1">SUM(D34:D46)</f>
        <v>0</v>
      </c>
      <c r="E47" s="30">
        <f t="shared" si="1"/>
        <v>148947400</v>
      </c>
      <c r="F47" s="31">
        <f t="shared" si="1"/>
        <v>148947400</v>
      </c>
      <c r="G47" s="31">
        <f t="shared" si="1"/>
        <v>11362141</v>
      </c>
      <c r="H47" s="31">
        <f t="shared" si="1"/>
        <v>11844454</v>
      </c>
      <c r="I47" s="31">
        <f t="shared" si="1"/>
        <v>10390674</v>
      </c>
      <c r="J47" s="31">
        <f t="shared" si="1"/>
        <v>33597269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33597269</v>
      </c>
      <c r="X47" s="31">
        <f t="shared" si="1"/>
        <v>31762900</v>
      </c>
      <c r="Y47" s="31">
        <f t="shared" si="1"/>
        <v>1834369</v>
      </c>
      <c r="Z47" s="32">
        <f>+IF(X47&lt;&gt;0,+(Y47/X47)*100,0)</f>
        <v>5.7751937008270655</v>
      </c>
      <c r="AA47" s="29">
        <f>SUM(AA34:AA46)</f>
        <v>148947400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81439736</v>
      </c>
      <c r="D48" s="39">
        <f t="shared" si="2"/>
        <v>0</v>
      </c>
      <c r="E48" s="40">
        <f t="shared" si="2"/>
        <v>82414100</v>
      </c>
      <c r="F48" s="41">
        <f t="shared" si="2"/>
        <v>82414100</v>
      </c>
      <c r="G48" s="41">
        <f t="shared" si="2"/>
        <v>43348994</v>
      </c>
      <c r="H48" s="41">
        <f t="shared" si="2"/>
        <v>-1020877</v>
      </c>
      <c r="I48" s="41">
        <f t="shared" si="2"/>
        <v>-257757</v>
      </c>
      <c r="J48" s="41">
        <f t="shared" si="2"/>
        <v>42070360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42070360</v>
      </c>
      <c r="X48" s="41">
        <f t="shared" si="2"/>
        <v>39943600</v>
      </c>
      <c r="Y48" s="41">
        <f t="shared" si="2"/>
        <v>2126760</v>
      </c>
      <c r="Z48" s="42">
        <f>+IF(X48&lt;&gt;0,+(Y48/X48)*100,0)</f>
        <v>5.3244074144543809</v>
      </c>
      <c r="AA48" s="39">
        <f>+AA32-AA47</f>
        <v>82414100</v>
      </c>
    </row>
    <row r="49" spans="1:27" ht="25.5" x14ac:dyDescent="0.25">
      <c r="A49" s="43" t="s">
        <v>74</v>
      </c>
      <c r="B49" s="15" t="s">
        <v>32</v>
      </c>
      <c r="C49" s="20">
        <v>2312838</v>
      </c>
      <c r="D49" s="20"/>
      <c r="E49" s="21">
        <v>10605000</v>
      </c>
      <c r="F49" s="22">
        <v>10605000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4029900</v>
      </c>
      <c r="Y49" s="22">
        <v>-4029900</v>
      </c>
      <c r="Z49" s="23">
        <v>-100</v>
      </c>
      <c r="AA49" s="20">
        <v>10605000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83752574</v>
      </c>
      <c r="D51" s="48">
        <f t="shared" si="3"/>
        <v>0</v>
      </c>
      <c r="E51" s="49">
        <f t="shared" si="3"/>
        <v>93019100</v>
      </c>
      <c r="F51" s="50">
        <f t="shared" si="3"/>
        <v>93019100</v>
      </c>
      <c r="G51" s="50">
        <f t="shared" si="3"/>
        <v>43348994</v>
      </c>
      <c r="H51" s="50">
        <f t="shared" si="3"/>
        <v>-1020877</v>
      </c>
      <c r="I51" s="50">
        <f t="shared" si="3"/>
        <v>-257757</v>
      </c>
      <c r="J51" s="50">
        <f t="shared" si="3"/>
        <v>42070360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42070360</v>
      </c>
      <c r="X51" s="50">
        <f t="shared" si="3"/>
        <v>43973500</v>
      </c>
      <c r="Y51" s="50">
        <f t="shared" si="3"/>
        <v>-1903140</v>
      </c>
      <c r="Z51" s="51">
        <f>+IF(X51&lt;&gt;0,+(Y51/X51)*100,0)</f>
        <v>-4.3279247728745727</v>
      </c>
      <c r="AA51" s="48">
        <f>SUM(AA48:AA50)</f>
        <v>93019100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83752574</v>
      </c>
      <c r="D53" s="54">
        <f>+D51-D52</f>
        <v>0</v>
      </c>
      <c r="E53" s="55">
        <f t="shared" si="4"/>
        <v>93019100</v>
      </c>
      <c r="F53" s="56">
        <f t="shared" si="4"/>
        <v>93019100</v>
      </c>
      <c r="G53" s="56">
        <f t="shared" si="4"/>
        <v>43348994</v>
      </c>
      <c r="H53" s="56">
        <f t="shared" si="4"/>
        <v>-1020877</v>
      </c>
      <c r="I53" s="56">
        <f t="shared" si="4"/>
        <v>-257757</v>
      </c>
      <c r="J53" s="56">
        <f t="shared" si="4"/>
        <v>42070360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42070360</v>
      </c>
      <c r="X53" s="56">
        <f t="shared" si="4"/>
        <v>43973500</v>
      </c>
      <c r="Y53" s="56">
        <f t="shared" si="4"/>
        <v>-1903140</v>
      </c>
      <c r="Z53" s="57">
        <f>+IF(X53&lt;&gt;0,+(Y53/X53)*100,0)</f>
        <v>-4.3279247728745727</v>
      </c>
      <c r="AA53" s="54">
        <f>+AA51-AA52</f>
        <v>93019100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83752574</v>
      </c>
      <c r="D56" s="48">
        <f>SUM(D53:D55)</f>
        <v>0</v>
      </c>
      <c r="E56" s="49">
        <f t="shared" si="5"/>
        <v>93019100</v>
      </c>
      <c r="F56" s="50">
        <f t="shared" si="5"/>
        <v>93019100</v>
      </c>
      <c r="G56" s="50">
        <f t="shared" si="5"/>
        <v>43348994</v>
      </c>
      <c r="H56" s="50">
        <f t="shared" si="5"/>
        <v>-1020877</v>
      </c>
      <c r="I56" s="50">
        <f t="shared" si="5"/>
        <v>-257757</v>
      </c>
      <c r="J56" s="50">
        <f t="shared" si="5"/>
        <v>42070360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42070360</v>
      </c>
      <c r="X56" s="50">
        <f t="shared" si="5"/>
        <v>43973500</v>
      </c>
      <c r="Y56" s="50">
        <f t="shared" si="5"/>
        <v>-1903140</v>
      </c>
      <c r="Z56" s="51">
        <f>+IF(X56&lt;&gt;0,+(Y56/X56)*100,0)</f>
        <v>-4.3279247728745727</v>
      </c>
      <c r="AA56" s="48">
        <f>SUM(AA53:AA55)</f>
        <v>93019100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83752574</v>
      </c>
      <c r="D59" s="65">
        <f>SUM(D56:D58)</f>
        <v>0</v>
      </c>
      <c r="E59" s="66">
        <f t="shared" si="6"/>
        <v>93019100</v>
      </c>
      <c r="F59" s="67">
        <f t="shared" si="6"/>
        <v>93019100</v>
      </c>
      <c r="G59" s="67">
        <f t="shared" si="6"/>
        <v>43348994</v>
      </c>
      <c r="H59" s="67">
        <f t="shared" si="6"/>
        <v>-1020877</v>
      </c>
      <c r="I59" s="67">
        <f t="shared" si="6"/>
        <v>-257757</v>
      </c>
      <c r="J59" s="67">
        <f t="shared" si="6"/>
        <v>42070360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42070360</v>
      </c>
      <c r="X59" s="67">
        <f t="shared" si="6"/>
        <v>43973500</v>
      </c>
      <c r="Y59" s="67">
        <f t="shared" si="6"/>
        <v>-1903140</v>
      </c>
      <c r="Z59" s="68">
        <f>+IF(X59&lt;&gt;0,+(Y59/X59)*100,0)</f>
        <v>-4.3279247728745727</v>
      </c>
      <c r="AA59" s="65">
        <f>SUM(AA56:AA58)</f>
        <v>93019100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15748024</v>
      </c>
      <c r="D9" s="20"/>
      <c r="E9" s="21">
        <v>16276170</v>
      </c>
      <c r="F9" s="22">
        <v>16276170</v>
      </c>
      <c r="G9" s="22">
        <v>1381948</v>
      </c>
      <c r="H9" s="22">
        <v>1361052</v>
      </c>
      <c r="I9" s="22">
        <v>1369275</v>
      </c>
      <c r="J9" s="22">
        <v>4112275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4112275</v>
      </c>
      <c r="X9" s="22">
        <v>4775339</v>
      </c>
      <c r="Y9" s="22">
        <v>-663064</v>
      </c>
      <c r="Z9" s="23">
        <v>-13.885171293598214</v>
      </c>
      <c r="AA9" s="20">
        <v>16276170</v>
      </c>
    </row>
    <row r="10" spans="1:27" ht="13.5" x14ac:dyDescent="0.25">
      <c r="A10" s="19" t="s">
        <v>38</v>
      </c>
      <c r="B10" s="15" t="s">
        <v>32</v>
      </c>
      <c r="C10" s="20">
        <v>34512</v>
      </c>
      <c r="D10" s="20"/>
      <c r="E10" s="21">
        <v>55600</v>
      </c>
      <c r="F10" s="22">
        <v>55600</v>
      </c>
      <c r="G10" s="22">
        <v>304</v>
      </c>
      <c r="H10" s="22">
        <v>1449</v>
      </c>
      <c r="I10" s="22">
        <v>1497</v>
      </c>
      <c r="J10" s="22">
        <v>3250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3250</v>
      </c>
      <c r="X10" s="22">
        <v>17479</v>
      </c>
      <c r="Y10" s="22">
        <v>-14229</v>
      </c>
      <c r="Z10" s="23">
        <v>-81.406258939298581</v>
      </c>
      <c r="AA10" s="20">
        <v>55600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1240538</v>
      </c>
      <c r="D13" s="20"/>
      <c r="E13" s="21">
        <v>1030000</v>
      </c>
      <c r="F13" s="22">
        <v>1030000</v>
      </c>
      <c r="G13" s="22">
        <v>92686</v>
      </c>
      <c r="H13" s="22">
        <v>95822</v>
      </c>
      <c r="I13" s="22">
        <v>96679</v>
      </c>
      <c r="J13" s="22">
        <v>285187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285187</v>
      </c>
      <c r="X13" s="22">
        <v>257499</v>
      </c>
      <c r="Y13" s="22">
        <v>27688</v>
      </c>
      <c r="Z13" s="23">
        <v>10.752663117138319</v>
      </c>
      <c r="AA13" s="20">
        <v>1030000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14217780</v>
      </c>
      <c r="D25" s="20"/>
      <c r="E25" s="21">
        <v>15611770</v>
      </c>
      <c r="F25" s="22">
        <v>15611770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3902943</v>
      </c>
      <c r="Y25" s="22">
        <v>-3902943</v>
      </c>
      <c r="Z25" s="23">
        <v>-100</v>
      </c>
      <c r="AA25" s="20">
        <v>15611770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31240854</v>
      </c>
      <c r="D32" s="29">
        <f t="shared" ref="D32:Y32" si="0">SUM(D6:D31)</f>
        <v>0</v>
      </c>
      <c r="E32" s="30">
        <f t="shared" si="0"/>
        <v>32973540</v>
      </c>
      <c r="F32" s="31">
        <f t="shared" si="0"/>
        <v>32973540</v>
      </c>
      <c r="G32" s="31">
        <f t="shared" si="0"/>
        <v>1474938</v>
      </c>
      <c r="H32" s="31">
        <f t="shared" si="0"/>
        <v>1458323</v>
      </c>
      <c r="I32" s="31">
        <f t="shared" si="0"/>
        <v>1467451</v>
      </c>
      <c r="J32" s="31">
        <f t="shared" si="0"/>
        <v>4400712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4400712</v>
      </c>
      <c r="X32" s="31">
        <f t="shared" si="0"/>
        <v>8953260</v>
      </c>
      <c r="Y32" s="31">
        <f t="shared" si="0"/>
        <v>-4552548</v>
      </c>
      <c r="Z32" s="32">
        <f>+IF(X32&lt;&gt;0,+(Y32/X32)*100,0)</f>
        <v>-50.847936952573704</v>
      </c>
      <c r="AA32" s="29">
        <f>SUM(AA6:AA31)</f>
        <v>32973540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14735241</v>
      </c>
      <c r="D34" s="20"/>
      <c r="E34" s="21">
        <v>15569090</v>
      </c>
      <c r="F34" s="22">
        <v>15569090</v>
      </c>
      <c r="G34" s="22">
        <v>1279552</v>
      </c>
      <c r="H34" s="22">
        <v>1124778</v>
      </c>
      <c r="I34" s="22">
        <v>1359525</v>
      </c>
      <c r="J34" s="22">
        <v>3763855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3763855</v>
      </c>
      <c r="X34" s="22">
        <v>3805655</v>
      </c>
      <c r="Y34" s="22">
        <v>-41800</v>
      </c>
      <c r="Z34" s="23">
        <v>-1.0983654587712233</v>
      </c>
      <c r="AA34" s="20">
        <v>15569090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2329791</v>
      </c>
      <c r="D37" s="20"/>
      <c r="E37" s="21">
        <v>2346740</v>
      </c>
      <c r="F37" s="22">
        <v>2346740</v>
      </c>
      <c r="G37" s="22">
        <v>1403</v>
      </c>
      <c r="H37" s="22">
        <v>369360</v>
      </c>
      <c r="I37" s="22">
        <v>435761</v>
      </c>
      <c r="J37" s="22">
        <v>806524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806524</v>
      </c>
      <c r="X37" s="22">
        <v>438317</v>
      </c>
      <c r="Y37" s="22">
        <v>368207</v>
      </c>
      <c r="Z37" s="23">
        <v>84.004727172343308</v>
      </c>
      <c r="AA37" s="20">
        <v>2346740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10102704</v>
      </c>
      <c r="D41" s="20"/>
      <c r="E41" s="21">
        <v>10778280</v>
      </c>
      <c r="F41" s="22">
        <v>10748280</v>
      </c>
      <c r="G41" s="22">
        <v>129689</v>
      </c>
      <c r="H41" s="22">
        <v>1125882</v>
      </c>
      <c r="I41" s="22">
        <v>1004096</v>
      </c>
      <c r="J41" s="22">
        <v>2259667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2259667</v>
      </c>
      <c r="X41" s="22">
        <v>1772377</v>
      </c>
      <c r="Y41" s="22">
        <v>487290</v>
      </c>
      <c r="Z41" s="23">
        <v>27.493586296820599</v>
      </c>
      <c r="AA41" s="20">
        <v>10748280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951148</v>
      </c>
      <c r="D44" s="20"/>
      <c r="E44" s="21">
        <v>1421950</v>
      </c>
      <c r="F44" s="22">
        <v>1411950</v>
      </c>
      <c r="G44" s="22">
        <v>106752</v>
      </c>
      <c r="H44" s="22">
        <v>365168</v>
      </c>
      <c r="I44" s="22">
        <v>14595</v>
      </c>
      <c r="J44" s="22">
        <v>486515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486515</v>
      </c>
      <c r="X44" s="22">
        <v>171057</v>
      </c>
      <c r="Y44" s="22">
        <v>315458</v>
      </c>
      <c r="Z44" s="23">
        <v>184.41689027634064</v>
      </c>
      <c r="AA44" s="20">
        <v>1411950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28118884</v>
      </c>
      <c r="D47" s="29">
        <f t="shared" ref="D47:Y47" si="1">SUM(D34:D46)</f>
        <v>0</v>
      </c>
      <c r="E47" s="30">
        <f t="shared" si="1"/>
        <v>30116060</v>
      </c>
      <c r="F47" s="31">
        <f t="shared" si="1"/>
        <v>30076060</v>
      </c>
      <c r="G47" s="31">
        <f t="shared" si="1"/>
        <v>1517396</v>
      </c>
      <c r="H47" s="31">
        <f t="shared" si="1"/>
        <v>2985188</v>
      </c>
      <c r="I47" s="31">
        <f t="shared" si="1"/>
        <v>2813977</v>
      </c>
      <c r="J47" s="31">
        <f t="shared" si="1"/>
        <v>7316561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7316561</v>
      </c>
      <c r="X47" s="31">
        <f t="shared" si="1"/>
        <v>6187406</v>
      </c>
      <c r="Y47" s="31">
        <f t="shared" si="1"/>
        <v>1129155</v>
      </c>
      <c r="Z47" s="32">
        <f>+IF(X47&lt;&gt;0,+(Y47/X47)*100,0)</f>
        <v>18.24924693805449</v>
      </c>
      <c r="AA47" s="29">
        <f>SUM(AA34:AA46)</f>
        <v>30076060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3121970</v>
      </c>
      <c r="D48" s="39">
        <f t="shared" si="2"/>
        <v>0</v>
      </c>
      <c r="E48" s="40">
        <f t="shared" si="2"/>
        <v>2857480</v>
      </c>
      <c r="F48" s="41">
        <f t="shared" si="2"/>
        <v>2897480</v>
      </c>
      <c r="G48" s="41">
        <f t="shared" si="2"/>
        <v>-42458</v>
      </c>
      <c r="H48" s="41">
        <f t="shared" si="2"/>
        <v>-1526865</v>
      </c>
      <c r="I48" s="41">
        <f t="shared" si="2"/>
        <v>-1346526</v>
      </c>
      <c r="J48" s="41">
        <f t="shared" si="2"/>
        <v>-2915849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-2915849</v>
      </c>
      <c r="X48" s="41">
        <f t="shared" si="2"/>
        <v>2765854</v>
      </c>
      <c r="Y48" s="41">
        <f t="shared" si="2"/>
        <v>-5681703</v>
      </c>
      <c r="Z48" s="42">
        <f>+IF(X48&lt;&gt;0,+(Y48/X48)*100,0)</f>
        <v>-205.42309897774791</v>
      </c>
      <c r="AA48" s="39">
        <f>+AA32-AA47</f>
        <v>2897480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3121970</v>
      </c>
      <c r="D51" s="48">
        <f t="shared" si="3"/>
        <v>0</v>
      </c>
      <c r="E51" s="49">
        <f t="shared" si="3"/>
        <v>2857480</v>
      </c>
      <c r="F51" s="50">
        <f t="shared" si="3"/>
        <v>2897480</v>
      </c>
      <c r="G51" s="50">
        <f t="shared" si="3"/>
        <v>-42458</v>
      </c>
      <c r="H51" s="50">
        <f t="shared" si="3"/>
        <v>-1526865</v>
      </c>
      <c r="I51" s="50">
        <f t="shared" si="3"/>
        <v>-1346526</v>
      </c>
      <c r="J51" s="50">
        <f t="shared" si="3"/>
        <v>-2915849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-2915849</v>
      </c>
      <c r="X51" s="50">
        <f t="shared" si="3"/>
        <v>2765854</v>
      </c>
      <c r="Y51" s="50">
        <f t="shared" si="3"/>
        <v>-5681703</v>
      </c>
      <c r="Z51" s="51">
        <f>+IF(X51&lt;&gt;0,+(Y51/X51)*100,0)</f>
        <v>-205.42309897774791</v>
      </c>
      <c r="AA51" s="48">
        <f>SUM(AA48:AA50)</f>
        <v>2897480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3121970</v>
      </c>
      <c r="D53" s="54">
        <f>+D51-D52</f>
        <v>0</v>
      </c>
      <c r="E53" s="55">
        <f t="shared" si="4"/>
        <v>2857480</v>
      </c>
      <c r="F53" s="56">
        <f t="shared" si="4"/>
        <v>2897480</v>
      </c>
      <c r="G53" s="56">
        <f t="shared" si="4"/>
        <v>-42458</v>
      </c>
      <c r="H53" s="56">
        <f t="shared" si="4"/>
        <v>-1526865</v>
      </c>
      <c r="I53" s="56">
        <f t="shared" si="4"/>
        <v>-1346526</v>
      </c>
      <c r="J53" s="56">
        <f t="shared" si="4"/>
        <v>-2915849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-2915849</v>
      </c>
      <c r="X53" s="56">
        <f t="shared" si="4"/>
        <v>2765854</v>
      </c>
      <c r="Y53" s="56">
        <f t="shared" si="4"/>
        <v>-5681703</v>
      </c>
      <c r="Z53" s="57">
        <f>+IF(X53&lt;&gt;0,+(Y53/X53)*100,0)</f>
        <v>-205.42309897774791</v>
      </c>
      <c r="AA53" s="54">
        <f>+AA51-AA52</f>
        <v>2897480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3121970</v>
      </c>
      <c r="D56" s="48">
        <f>SUM(D53:D55)</f>
        <v>0</v>
      </c>
      <c r="E56" s="49">
        <f t="shared" si="5"/>
        <v>2857480</v>
      </c>
      <c r="F56" s="50">
        <f t="shared" si="5"/>
        <v>2897480</v>
      </c>
      <c r="G56" s="50">
        <f t="shared" si="5"/>
        <v>-42458</v>
      </c>
      <c r="H56" s="50">
        <f t="shared" si="5"/>
        <v>-1526865</v>
      </c>
      <c r="I56" s="50">
        <f t="shared" si="5"/>
        <v>-1346526</v>
      </c>
      <c r="J56" s="50">
        <f t="shared" si="5"/>
        <v>-2915849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-2915849</v>
      </c>
      <c r="X56" s="50">
        <f t="shared" si="5"/>
        <v>2765854</v>
      </c>
      <c r="Y56" s="50">
        <f t="shared" si="5"/>
        <v>-5681703</v>
      </c>
      <c r="Z56" s="51">
        <f>+IF(X56&lt;&gt;0,+(Y56/X56)*100,0)</f>
        <v>-205.42309897774791</v>
      </c>
      <c r="AA56" s="48">
        <f>SUM(AA53:AA55)</f>
        <v>2897480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3121970</v>
      </c>
      <c r="D59" s="65">
        <f>SUM(D56:D58)</f>
        <v>0</v>
      </c>
      <c r="E59" s="66">
        <f t="shared" si="6"/>
        <v>2857480</v>
      </c>
      <c r="F59" s="67">
        <f t="shared" si="6"/>
        <v>2897480</v>
      </c>
      <c r="G59" s="67">
        <f t="shared" si="6"/>
        <v>-42458</v>
      </c>
      <c r="H59" s="67">
        <f t="shared" si="6"/>
        <v>-1526865</v>
      </c>
      <c r="I59" s="67">
        <f t="shared" si="6"/>
        <v>-1346526</v>
      </c>
      <c r="J59" s="67">
        <f t="shared" si="6"/>
        <v>-2915849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-2915849</v>
      </c>
      <c r="X59" s="67">
        <f t="shared" si="6"/>
        <v>2765854</v>
      </c>
      <c r="Y59" s="67">
        <f t="shared" si="6"/>
        <v>-5681703</v>
      </c>
      <c r="Z59" s="68">
        <f>+IF(X59&lt;&gt;0,+(Y59/X59)*100,0)</f>
        <v>-205.42309897774791</v>
      </c>
      <c r="AA59" s="65">
        <f>SUM(AA56:AA58)</f>
        <v>2897480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2002465</v>
      </c>
      <c r="D9" s="20"/>
      <c r="E9" s="21">
        <v>2053552</v>
      </c>
      <c r="F9" s="22">
        <v>2053552</v>
      </c>
      <c r="G9" s="22">
        <v>173205</v>
      </c>
      <c r="H9" s="22">
        <v>173101</v>
      </c>
      <c r="I9" s="22">
        <v>153594</v>
      </c>
      <c r="J9" s="22">
        <v>499900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499900</v>
      </c>
      <c r="X9" s="22">
        <v>513387</v>
      </c>
      <c r="Y9" s="22">
        <v>-13487</v>
      </c>
      <c r="Z9" s="23">
        <v>-2.627063014840656</v>
      </c>
      <c r="AA9" s="20">
        <v>2053552</v>
      </c>
    </row>
    <row r="10" spans="1:27" ht="13.5" x14ac:dyDescent="0.25">
      <c r="A10" s="19" t="s">
        <v>38</v>
      </c>
      <c r="B10" s="15" t="s">
        <v>32</v>
      </c>
      <c r="C10" s="20">
        <v>500000</v>
      </c>
      <c r="D10" s="20"/>
      <c r="E10" s="21">
        <v>50331</v>
      </c>
      <c r="F10" s="22">
        <v>50331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12582</v>
      </c>
      <c r="Y10" s="22">
        <v>-12582</v>
      </c>
      <c r="Z10" s="23">
        <v>-100</v>
      </c>
      <c r="AA10" s="20">
        <v>50331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2502465</v>
      </c>
      <c r="D32" s="29">
        <f t="shared" ref="D32:Y32" si="0">SUM(D6:D31)</f>
        <v>0</v>
      </c>
      <c r="E32" s="30">
        <f t="shared" si="0"/>
        <v>2103883</v>
      </c>
      <c r="F32" s="31">
        <f t="shared" si="0"/>
        <v>2103883</v>
      </c>
      <c r="G32" s="31">
        <f t="shared" si="0"/>
        <v>173205</v>
      </c>
      <c r="H32" s="31">
        <f t="shared" si="0"/>
        <v>173101</v>
      </c>
      <c r="I32" s="31">
        <f t="shared" si="0"/>
        <v>153594</v>
      </c>
      <c r="J32" s="31">
        <f t="shared" si="0"/>
        <v>499900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499900</v>
      </c>
      <c r="X32" s="31">
        <f t="shared" si="0"/>
        <v>525969</v>
      </c>
      <c r="Y32" s="31">
        <f t="shared" si="0"/>
        <v>-26069</v>
      </c>
      <c r="Z32" s="32">
        <f>+IF(X32&lt;&gt;0,+(Y32/X32)*100,0)</f>
        <v>-4.9563757559856185</v>
      </c>
      <c r="AA32" s="29">
        <f>SUM(AA6:AA31)</f>
        <v>2103883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1966728</v>
      </c>
      <c r="D34" s="20"/>
      <c r="E34" s="21">
        <v>1873580</v>
      </c>
      <c r="F34" s="22">
        <v>1873580</v>
      </c>
      <c r="G34" s="22">
        <v>140745</v>
      </c>
      <c r="H34" s="22">
        <v>146729</v>
      </c>
      <c r="I34" s="22">
        <v>158443</v>
      </c>
      <c r="J34" s="22">
        <v>445917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445917</v>
      </c>
      <c r="X34" s="22">
        <v>468402</v>
      </c>
      <c r="Y34" s="22">
        <v>-22485</v>
      </c>
      <c r="Z34" s="23">
        <v>-4.8003637900777534</v>
      </c>
      <c r="AA34" s="20">
        <v>1873580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224984</v>
      </c>
      <c r="D37" s="20"/>
      <c r="E37" s="21">
        <v>300000</v>
      </c>
      <c r="F37" s="22">
        <v>300000</v>
      </c>
      <c r="G37" s="22">
        <v>26024</v>
      </c>
      <c r="H37" s="22">
        <v>4662</v>
      </c>
      <c r="I37" s="22"/>
      <c r="J37" s="22">
        <v>30686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30686</v>
      </c>
      <c r="X37" s="22">
        <v>75000</v>
      </c>
      <c r="Y37" s="22">
        <v>-44314</v>
      </c>
      <c r="Z37" s="23">
        <v>-59.085333333333331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242164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1038873</v>
      </c>
      <c r="D41" s="20"/>
      <c r="E41" s="21">
        <v>565217</v>
      </c>
      <c r="F41" s="22">
        <v>565217</v>
      </c>
      <c r="G41" s="22">
        <v>66737</v>
      </c>
      <c r="H41" s="22">
        <v>3644</v>
      </c>
      <c r="I41" s="22"/>
      <c r="J41" s="22">
        <v>70381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70381</v>
      </c>
      <c r="X41" s="22">
        <v>141303</v>
      </c>
      <c r="Y41" s="22">
        <v>-70922</v>
      </c>
      <c r="Z41" s="23">
        <v>-50.19143259520321</v>
      </c>
      <c r="AA41" s="20">
        <v>565217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16235</v>
      </c>
      <c r="D44" s="20"/>
      <c r="E44" s="21">
        <v>84065</v>
      </c>
      <c r="F44" s="22">
        <v>84065</v>
      </c>
      <c r="G44" s="22">
        <v>1148</v>
      </c>
      <c r="H44" s="22">
        <v>1193</v>
      </c>
      <c r="I44" s="22">
        <v>1308</v>
      </c>
      <c r="J44" s="22">
        <v>3649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3649</v>
      </c>
      <c r="X44" s="22">
        <v>21015</v>
      </c>
      <c r="Y44" s="22">
        <v>-17366</v>
      </c>
      <c r="Z44" s="23">
        <v>-82.636212229359984</v>
      </c>
      <c r="AA44" s="20">
        <v>84065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3488984</v>
      </c>
      <c r="D47" s="29">
        <f t="shared" ref="D47:Y47" si="1">SUM(D34:D46)</f>
        <v>0</v>
      </c>
      <c r="E47" s="30">
        <f t="shared" si="1"/>
        <v>2822862</v>
      </c>
      <c r="F47" s="31">
        <f t="shared" si="1"/>
        <v>2822862</v>
      </c>
      <c r="G47" s="31">
        <f t="shared" si="1"/>
        <v>234654</v>
      </c>
      <c r="H47" s="31">
        <f t="shared" si="1"/>
        <v>156228</v>
      </c>
      <c r="I47" s="31">
        <f t="shared" si="1"/>
        <v>159751</v>
      </c>
      <c r="J47" s="31">
        <f t="shared" si="1"/>
        <v>550633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550633</v>
      </c>
      <c r="X47" s="31">
        <f t="shared" si="1"/>
        <v>705720</v>
      </c>
      <c r="Y47" s="31">
        <f t="shared" si="1"/>
        <v>-155087</v>
      </c>
      <c r="Z47" s="32">
        <f>+IF(X47&lt;&gt;0,+(Y47/X47)*100,0)</f>
        <v>-21.975712747265206</v>
      </c>
      <c r="AA47" s="29">
        <f>SUM(AA34:AA46)</f>
        <v>2822862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-986519</v>
      </c>
      <c r="D48" s="39">
        <f t="shared" si="2"/>
        <v>0</v>
      </c>
      <c r="E48" s="40">
        <f t="shared" si="2"/>
        <v>-718979</v>
      </c>
      <c r="F48" s="41">
        <f t="shared" si="2"/>
        <v>-718979</v>
      </c>
      <c r="G48" s="41">
        <f t="shared" si="2"/>
        <v>-61449</v>
      </c>
      <c r="H48" s="41">
        <f t="shared" si="2"/>
        <v>16873</v>
      </c>
      <c r="I48" s="41">
        <f t="shared" si="2"/>
        <v>-6157</v>
      </c>
      <c r="J48" s="41">
        <f t="shared" si="2"/>
        <v>-50733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-50733</v>
      </c>
      <c r="X48" s="41">
        <f t="shared" si="2"/>
        <v>-179751</v>
      </c>
      <c r="Y48" s="41">
        <f t="shared" si="2"/>
        <v>129018</v>
      </c>
      <c r="Z48" s="42">
        <f>+IF(X48&lt;&gt;0,+(Y48/X48)*100,0)</f>
        <v>-71.775956740157227</v>
      </c>
      <c r="AA48" s="39">
        <f>+AA32-AA47</f>
        <v>-718979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-986519</v>
      </c>
      <c r="D51" s="48">
        <f t="shared" si="3"/>
        <v>0</v>
      </c>
      <c r="E51" s="49">
        <f t="shared" si="3"/>
        <v>-718979</v>
      </c>
      <c r="F51" s="50">
        <f t="shared" si="3"/>
        <v>-718979</v>
      </c>
      <c r="G51" s="50">
        <f t="shared" si="3"/>
        <v>-61449</v>
      </c>
      <c r="H51" s="50">
        <f t="shared" si="3"/>
        <v>16873</v>
      </c>
      <c r="I51" s="50">
        <f t="shared" si="3"/>
        <v>-6157</v>
      </c>
      <c r="J51" s="50">
        <f t="shared" si="3"/>
        <v>-50733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-50733</v>
      </c>
      <c r="X51" s="50">
        <f t="shared" si="3"/>
        <v>-179751</v>
      </c>
      <c r="Y51" s="50">
        <f t="shared" si="3"/>
        <v>129018</v>
      </c>
      <c r="Z51" s="51">
        <f>+IF(X51&lt;&gt;0,+(Y51/X51)*100,0)</f>
        <v>-71.775956740157227</v>
      </c>
      <c r="AA51" s="48">
        <f>SUM(AA48:AA50)</f>
        <v>-718979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-986519</v>
      </c>
      <c r="D53" s="54">
        <f>+D51-D52</f>
        <v>0</v>
      </c>
      <c r="E53" s="55">
        <f t="shared" si="4"/>
        <v>-718979</v>
      </c>
      <c r="F53" s="56">
        <f t="shared" si="4"/>
        <v>-718979</v>
      </c>
      <c r="G53" s="56">
        <f t="shared" si="4"/>
        <v>-61449</v>
      </c>
      <c r="H53" s="56">
        <f t="shared" si="4"/>
        <v>16873</v>
      </c>
      <c r="I53" s="56">
        <f t="shared" si="4"/>
        <v>-6157</v>
      </c>
      <c r="J53" s="56">
        <f t="shared" si="4"/>
        <v>-50733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-50733</v>
      </c>
      <c r="X53" s="56">
        <f t="shared" si="4"/>
        <v>-179751</v>
      </c>
      <c r="Y53" s="56">
        <f t="shared" si="4"/>
        <v>129018</v>
      </c>
      <c r="Z53" s="57">
        <f>+IF(X53&lt;&gt;0,+(Y53/X53)*100,0)</f>
        <v>-71.775956740157227</v>
      </c>
      <c r="AA53" s="54">
        <f>+AA51-AA52</f>
        <v>-718979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-986519</v>
      </c>
      <c r="D56" s="48">
        <f>SUM(D53:D55)</f>
        <v>0</v>
      </c>
      <c r="E56" s="49">
        <f t="shared" si="5"/>
        <v>-718979</v>
      </c>
      <c r="F56" s="50">
        <f t="shared" si="5"/>
        <v>-718979</v>
      </c>
      <c r="G56" s="50">
        <f t="shared" si="5"/>
        <v>-61449</v>
      </c>
      <c r="H56" s="50">
        <f t="shared" si="5"/>
        <v>16873</v>
      </c>
      <c r="I56" s="50">
        <f t="shared" si="5"/>
        <v>-6157</v>
      </c>
      <c r="J56" s="50">
        <f t="shared" si="5"/>
        <v>-50733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-50733</v>
      </c>
      <c r="X56" s="50">
        <f t="shared" si="5"/>
        <v>-179751</v>
      </c>
      <c r="Y56" s="50">
        <f t="shared" si="5"/>
        <v>129018</v>
      </c>
      <c r="Z56" s="51">
        <f>+IF(X56&lt;&gt;0,+(Y56/X56)*100,0)</f>
        <v>-71.775956740157227</v>
      </c>
      <c r="AA56" s="48">
        <f>SUM(AA53:AA55)</f>
        <v>-718979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-986519</v>
      </c>
      <c r="D59" s="65">
        <f>SUM(D56:D58)</f>
        <v>0</v>
      </c>
      <c r="E59" s="66">
        <f t="shared" si="6"/>
        <v>-718979</v>
      </c>
      <c r="F59" s="67">
        <f t="shared" si="6"/>
        <v>-718979</v>
      </c>
      <c r="G59" s="67">
        <f t="shared" si="6"/>
        <v>-61449</v>
      </c>
      <c r="H59" s="67">
        <f t="shared" si="6"/>
        <v>16873</v>
      </c>
      <c r="I59" s="67">
        <f t="shared" si="6"/>
        <v>-6157</v>
      </c>
      <c r="J59" s="67">
        <f t="shared" si="6"/>
        <v>-50733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-50733</v>
      </c>
      <c r="X59" s="67">
        <f t="shared" si="6"/>
        <v>-179751</v>
      </c>
      <c r="Y59" s="67">
        <f t="shared" si="6"/>
        <v>129018</v>
      </c>
      <c r="Z59" s="68">
        <f>+IF(X59&lt;&gt;0,+(Y59/X59)*100,0)</f>
        <v>-71.775956740157227</v>
      </c>
      <c r="AA59" s="65">
        <f>SUM(AA56:AA58)</f>
        <v>-718979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1924892</v>
      </c>
      <c r="D9" s="20"/>
      <c r="E9" s="21">
        <v>2017881</v>
      </c>
      <c r="F9" s="22">
        <v>2017881</v>
      </c>
      <c r="G9" s="22">
        <v>154515</v>
      </c>
      <c r="H9" s="22">
        <v>154515</v>
      </c>
      <c r="I9" s="22">
        <v>154515</v>
      </c>
      <c r="J9" s="22">
        <v>463545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463545</v>
      </c>
      <c r="X9" s="22">
        <v>504471</v>
      </c>
      <c r="Y9" s="22">
        <v>-40926</v>
      </c>
      <c r="Z9" s="23">
        <v>-8.1126566244640426</v>
      </c>
      <c r="AA9" s="20">
        <v>2017881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1924892</v>
      </c>
      <c r="D32" s="29">
        <f t="shared" ref="D32:Y32" si="0">SUM(D6:D31)</f>
        <v>0</v>
      </c>
      <c r="E32" s="30">
        <f t="shared" si="0"/>
        <v>2017881</v>
      </c>
      <c r="F32" s="31">
        <f t="shared" si="0"/>
        <v>2017881</v>
      </c>
      <c r="G32" s="31">
        <f t="shared" si="0"/>
        <v>154515</v>
      </c>
      <c r="H32" s="31">
        <f t="shared" si="0"/>
        <v>154515</v>
      </c>
      <c r="I32" s="31">
        <f t="shared" si="0"/>
        <v>154515</v>
      </c>
      <c r="J32" s="31">
        <f t="shared" si="0"/>
        <v>463545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463545</v>
      </c>
      <c r="X32" s="31">
        <f t="shared" si="0"/>
        <v>504471</v>
      </c>
      <c r="Y32" s="31">
        <f t="shared" si="0"/>
        <v>-40926</v>
      </c>
      <c r="Z32" s="32">
        <f>+IF(X32&lt;&gt;0,+(Y32/X32)*100,0)</f>
        <v>-8.1126566244640426</v>
      </c>
      <c r="AA32" s="29">
        <f>SUM(AA6:AA31)</f>
        <v>2017881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7629276</v>
      </c>
      <c r="D34" s="20"/>
      <c r="E34" s="21">
        <v>5225760</v>
      </c>
      <c r="F34" s="22">
        <v>5225760</v>
      </c>
      <c r="G34" s="22">
        <v>632442</v>
      </c>
      <c r="H34" s="22">
        <v>657096</v>
      </c>
      <c r="I34" s="22">
        <v>686801</v>
      </c>
      <c r="J34" s="22">
        <v>1976339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1976339</v>
      </c>
      <c r="X34" s="22">
        <v>1306437</v>
      </c>
      <c r="Y34" s="22">
        <v>669902</v>
      </c>
      <c r="Z34" s="23">
        <v>51.277022925713226</v>
      </c>
      <c r="AA34" s="20">
        <v>5225760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79363</v>
      </c>
      <c r="D39" s="20"/>
      <c r="E39" s="21">
        <v>82871</v>
      </c>
      <c r="F39" s="22">
        <v>82871</v>
      </c>
      <c r="G39" s="22">
        <v>6614</v>
      </c>
      <c r="H39" s="22">
        <v>6614</v>
      </c>
      <c r="I39" s="22">
        <v>6614</v>
      </c>
      <c r="J39" s="22">
        <v>19842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19842</v>
      </c>
      <c r="X39" s="22">
        <v>20718</v>
      </c>
      <c r="Y39" s="22">
        <v>-876</v>
      </c>
      <c r="Z39" s="23">
        <v>-4.2282073559223861</v>
      </c>
      <c r="AA39" s="20">
        <v>82871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1839670</v>
      </c>
      <c r="D41" s="20"/>
      <c r="E41" s="21">
        <v>986087</v>
      </c>
      <c r="F41" s="22">
        <v>986087</v>
      </c>
      <c r="G41" s="22"/>
      <c r="H41" s="22">
        <v>167243</v>
      </c>
      <c r="I41" s="22">
        <v>167243</v>
      </c>
      <c r="J41" s="22">
        <v>334486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334486</v>
      </c>
      <c r="X41" s="22">
        <v>246522</v>
      </c>
      <c r="Y41" s="22">
        <v>87964</v>
      </c>
      <c r="Z41" s="23">
        <v>35.682008096640459</v>
      </c>
      <c r="AA41" s="20">
        <v>986087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1556595</v>
      </c>
      <c r="D44" s="20"/>
      <c r="E44" s="21">
        <v>481474</v>
      </c>
      <c r="F44" s="22">
        <v>481474</v>
      </c>
      <c r="G44" s="22">
        <v>5884</v>
      </c>
      <c r="H44" s="22">
        <v>6055</v>
      </c>
      <c r="I44" s="22">
        <v>6349</v>
      </c>
      <c r="J44" s="22">
        <v>18288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18288</v>
      </c>
      <c r="X44" s="22">
        <v>120366</v>
      </c>
      <c r="Y44" s="22">
        <v>-102078</v>
      </c>
      <c r="Z44" s="23">
        <v>-84.806340660984006</v>
      </c>
      <c r="AA44" s="20">
        <v>481474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11104904</v>
      </c>
      <c r="D47" s="29">
        <f t="shared" ref="D47:Y47" si="1">SUM(D34:D46)</f>
        <v>0</v>
      </c>
      <c r="E47" s="30">
        <f t="shared" si="1"/>
        <v>6776192</v>
      </c>
      <c r="F47" s="31">
        <f t="shared" si="1"/>
        <v>6776192</v>
      </c>
      <c r="G47" s="31">
        <f t="shared" si="1"/>
        <v>644940</v>
      </c>
      <c r="H47" s="31">
        <f t="shared" si="1"/>
        <v>837008</v>
      </c>
      <c r="I47" s="31">
        <f t="shared" si="1"/>
        <v>867007</v>
      </c>
      <c r="J47" s="31">
        <f t="shared" si="1"/>
        <v>2348955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2348955</v>
      </c>
      <c r="X47" s="31">
        <f t="shared" si="1"/>
        <v>1694043</v>
      </c>
      <c r="Y47" s="31">
        <f t="shared" si="1"/>
        <v>654912</v>
      </c>
      <c r="Z47" s="32">
        <f>+IF(X47&lt;&gt;0,+(Y47/X47)*100,0)</f>
        <v>38.659703443182963</v>
      </c>
      <c r="AA47" s="29">
        <f>SUM(AA34:AA46)</f>
        <v>6776192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-9180012</v>
      </c>
      <c r="D48" s="39">
        <f t="shared" si="2"/>
        <v>0</v>
      </c>
      <c r="E48" s="40">
        <f t="shared" si="2"/>
        <v>-4758311</v>
      </c>
      <c r="F48" s="41">
        <f t="shared" si="2"/>
        <v>-4758311</v>
      </c>
      <c r="G48" s="41">
        <f t="shared" si="2"/>
        <v>-490425</v>
      </c>
      <c r="H48" s="41">
        <f t="shared" si="2"/>
        <v>-682493</v>
      </c>
      <c r="I48" s="41">
        <f t="shared" si="2"/>
        <v>-712492</v>
      </c>
      <c r="J48" s="41">
        <f t="shared" si="2"/>
        <v>-1885410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-1885410</v>
      </c>
      <c r="X48" s="41">
        <f t="shared" si="2"/>
        <v>-1189572</v>
      </c>
      <c r="Y48" s="41">
        <f t="shared" si="2"/>
        <v>-695838</v>
      </c>
      <c r="Z48" s="42">
        <f>+IF(X48&lt;&gt;0,+(Y48/X48)*100,0)</f>
        <v>58.49481998567552</v>
      </c>
      <c r="AA48" s="39">
        <f>+AA32-AA47</f>
        <v>-4758311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-9180012</v>
      </c>
      <c r="D51" s="48">
        <f t="shared" si="3"/>
        <v>0</v>
      </c>
      <c r="E51" s="49">
        <f t="shared" si="3"/>
        <v>-4758311</v>
      </c>
      <c r="F51" s="50">
        <f t="shared" si="3"/>
        <v>-4758311</v>
      </c>
      <c r="G51" s="50">
        <f t="shared" si="3"/>
        <v>-490425</v>
      </c>
      <c r="H51" s="50">
        <f t="shared" si="3"/>
        <v>-682493</v>
      </c>
      <c r="I51" s="50">
        <f t="shared" si="3"/>
        <v>-712492</v>
      </c>
      <c r="J51" s="50">
        <f t="shared" si="3"/>
        <v>-1885410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-1885410</v>
      </c>
      <c r="X51" s="50">
        <f t="shared" si="3"/>
        <v>-1189572</v>
      </c>
      <c r="Y51" s="50">
        <f t="shared" si="3"/>
        <v>-695838</v>
      </c>
      <c r="Z51" s="51">
        <f>+IF(X51&lt;&gt;0,+(Y51/X51)*100,0)</f>
        <v>58.49481998567552</v>
      </c>
      <c r="AA51" s="48">
        <f>SUM(AA48:AA50)</f>
        <v>-4758311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-9180012</v>
      </c>
      <c r="D53" s="54">
        <f>+D51-D52</f>
        <v>0</v>
      </c>
      <c r="E53" s="55">
        <f t="shared" si="4"/>
        <v>-4758311</v>
      </c>
      <c r="F53" s="56">
        <f t="shared" si="4"/>
        <v>-4758311</v>
      </c>
      <c r="G53" s="56">
        <f t="shared" si="4"/>
        <v>-490425</v>
      </c>
      <c r="H53" s="56">
        <f t="shared" si="4"/>
        <v>-682493</v>
      </c>
      <c r="I53" s="56">
        <f t="shared" si="4"/>
        <v>-712492</v>
      </c>
      <c r="J53" s="56">
        <f t="shared" si="4"/>
        <v>-1885410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-1885410</v>
      </c>
      <c r="X53" s="56">
        <f t="shared" si="4"/>
        <v>-1189572</v>
      </c>
      <c r="Y53" s="56">
        <f t="shared" si="4"/>
        <v>-695838</v>
      </c>
      <c r="Z53" s="57">
        <f>+IF(X53&lt;&gt;0,+(Y53/X53)*100,0)</f>
        <v>58.49481998567552</v>
      </c>
      <c r="AA53" s="54">
        <f>+AA51-AA52</f>
        <v>-4758311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-9180012</v>
      </c>
      <c r="D56" s="48">
        <f>SUM(D53:D55)</f>
        <v>0</v>
      </c>
      <c r="E56" s="49">
        <f t="shared" si="5"/>
        <v>-4758311</v>
      </c>
      <c r="F56" s="50">
        <f t="shared" si="5"/>
        <v>-4758311</v>
      </c>
      <c r="G56" s="50">
        <f t="shared" si="5"/>
        <v>-490425</v>
      </c>
      <c r="H56" s="50">
        <f t="shared" si="5"/>
        <v>-682493</v>
      </c>
      <c r="I56" s="50">
        <f t="shared" si="5"/>
        <v>-712492</v>
      </c>
      <c r="J56" s="50">
        <f t="shared" si="5"/>
        <v>-1885410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-1885410</v>
      </c>
      <c r="X56" s="50">
        <f t="shared" si="5"/>
        <v>-1189572</v>
      </c>
      <c r="Y56" s="50">
        <f t="shared" si="5"/>
        <v>-695838</v>
      </c>
      <c r="Z56" s="51">
        <f>+IF(X56&lt;&gt;0,+(Y56/X56)*100,0)</f>
        <v>58.49481998567552</v>
      </c>
      <c r="AA56" s="48">
        <f>SUM(AA53:AA55)</f>
        <v>-4758311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-9180012</v>
      </c>
      <c r="D59" s="65">
        <f>SUM(D56:D58)</f>
        <v>0</v>
      </c>
      <c r="E59" s="66">
        <f t="shared" si="6"/>
        <v>-4758311</v>
      </c>
      <c r="F59" s="67">
        <f t="shared" si="6"/>
        <v>-4758311</v>
      </c>
      <c r="G59" s="67">
        <f t="shared" si="6"/>
        <v>-490425</v>
      </c>
      <c r="H59" s="67">
        <f t="shared" si="6"/>
        <v>-682493</v>
      </c>
      <c r="I59" s="67">
        <f t="shared" si="6"/>
        <v>-712492</v>
      </c>
      <c r="J59" s="67">
        <f t="shared" si="6"/>
        <v>-1885410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-1885410</v>
      </c>
      <c r="X59" s="67">
        <f t="shared" si="6"/>
        <v>-1189572</v>
      </c>
      <c r="Y59" s="67">
        <f t="shared" si="6"/>
        <v>-695838</v>
      </c>
      <c r="Z59" s="68">
        <f>+IF(X59&lt;&gt;0,+(Y59/X59)*100,0)</f>
        <v>58.49481998567552</v>
      </c>
      <c r="AA59" s="65">
        <f>SUM(AA56:AA58)</f>
        <v>-4758311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32970235</v>
      </c>
      <c r="D9" s="20"/>
      <c r="E9" s="21">
        <v>44175058</v>
      </c>
      <c r="F9" s="22">
        <v>44175058</v>
      </c>
      <c r="G9" s="22">
        <v>3658492</v>
      </c>
      <c r="H9" s="22">
        <v>3131534</v>
      </c>
      <c r="I9" s="22">
        <v>2510046</v>
      </c>
      <c r="J9" s="22">
        <v>9300072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9300072</v>
      </c>
      <c r="X9" s="22">
        <v>11021000</v>
      </c>
      <c r="Y9" s="22">
        <v>-1720928</v>
      </c>
      <c r="Z9" s="23">
        <v>-15.614989565375193</v>
      </c>
      <c r="AA9" s="20">
        <v>44175058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2049868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10325417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45345520</v>
      </c>
      <c r="D32" s="29">
        <f t="shared" ref="D32:Y32" si="0">SUM(D6:D31)</f>
        <v>0</v>
      </c>
      <c r="E32" s="30">
        <f t="shared" si="0"/>
        <v>44175058</v>
      </c>
      <c r="F32" s="31">
        <f t="shared" si="0"/>
        <v>44175058</v>
      </c>
      <c r="G32" s="31">
        <f t="shared" si="0"/>
        <v>3658492</v>
      </c>
      <c r="H32" s="31">
        <f t="shared" si="0"/>
        <v>3131534</v>
      </c>
      <c r="I32" s="31">
        <f t="shared" si="0"/>
        <v>2510046</v>
      </c>
      <c r="J32" s="31">
        <f t="shared" si="0"/>
        <v>9300072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9300072</v>
      </c>
      <c r="X32" s="31">
        <f t="shared" si="0"/>
        <v>11021000</v>
      </c>
      <c r="Y32" s="31">
        <f t="shared" si="0"/>
        <v>-1720928</v>
      </c>
      <c r="Z32" s="32">
        <f>+IF(X32&lt;&gt;0,+(Y32/X32)*100,0)</f>
        <v>-15.614989565375193</v>
      </c>
      <c r="AA32" s="29">
        <f>SUM(AA6:AA31)</f>
        <v>44175058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5195391</v>
      </c>
      <c r="D34" s="20"/>
      <c r="E34" s="21">
        <v>5914527</v>
      </c>
      <c r="F34" s="22">
        <v>5914527</v>
      </c>
      <c r="G34" s="22">
        <v>467797</v>
      </c>
      <c r="H34" s="22">
        <v>456191</v>
      </c>
      <c r="I34" s="22">
        <v>466991</v>
      </c>
      <c r="J34" s="22">
        <v>1390979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1390979</v>
      </c>
      <c r="X34" s="22">
        <v>1453567</v>
      </c>
      <c r="Y34" s="22">
        <v>-62588</v>
      </c>
      <c r="Z34" s="23">
        <v>-4.305821472281635</v>
      </c>
      <c r="AA34" s="20">
        <v>5914527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2966756</v>
      </c>
      <c r="D37" s="20"/>
      <c r="E37" s="21">
        <v>190396</v>
      </c>
      <c r="F37" s="22">
        <v>190396</v>
      </c>
      <c r="G37" s="22"/>
      <c r="H37" s="22">
        <v>7074</v>
      </c>
      <c r="I37" s="22"/>
      <c r="J37" s="22">
        <v>7074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7074</v>
      </c>
      <c r="X37" s="22">
        <v>31734</v>
      </c>
      <c r="Y37" s="22">
        <v>-24660</v>
      </c>
      <c r="Z37" s="23">
        <v>-77.708451503119676</v>
      </c>
      <c r="AA37" s="20">
        <v>190396</v>
      </c>
    </row>
    <row r="38" spans="1:27" ht="13.5" x14ac:dyDescent="0.25">
      <c r="A38" s="19" t="s">
        <v>64</v>
      </c>
      <c r="B38" s="15" t="s">
        <v>32</v>
      </c>
      <c r="C38" s="20">
        <v>78319</v>
      </c>
      <c r="D38" s="20"/>
      <c r="E38" s="21">
        <v>188785</v>
      </c>
      <c r="F38" s="22">
        <v>188785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31464</v>
      </c>
      <c r="Y38" s="22">
        <v>-31464</v>
      </c>
      <c r="Z38" s="23">
        <v>-100</v>
      </c>
      <c r="AA38" s="20">
        <v>188785</v>
      </c>
    </row>
    <row r="39" spans="1:27" ht="13.5" x14ac:dyDescent="0.25">
      <c r="A39" s="19" t="s">
        <v>65</v>
      </c>
      <c r="B39" s="15" t="s">
        <v>32</v>
      </c>
      <c r="C39" s="20">
        <v>1858026</v>
      </c>
      <c r="D39" s="20"/>
      <c r="E39" s="21">
        <v>11534399</v>
      </c>
      <c r="F39" s="22">
        <v>11534399</v>
      </c>
      <c r="G39" s="22">
        <v>961200</v>
      </c>
      <c r="H39" s="22">
        <v>750036</v>
      </c>
      <c r="I39" s="22">
        <v>750036</v>
      </c>
      <c r="J39" s="22">
        <v>2461272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2461272</v>
      </c>
      <c r="X39" s="22">
        <v>2883604</v>
      </c>
      <c r="Y39" s="22">
        <v>-422332</v>
      </c>
      <c r="Z39" s="23">
        <v>-14.645977741742625</v>
      </c>
      <c r="AA39" s="20">
        <v>11534399</v>
      </c>
    </row>
    <row r="40" spans="1:27" ht="13.5" x14ac:dyDescent="0.25">
      <c r="A40" s="19" t="s">
        <v>40</v>
      </c>
      <c r="B40" s="15" t="s">
        <v>32</v>
      </c>
      <c r="C40" s="20">
        <v>8024402</v>
      </c>
      <c r="D40" s="20"/>
      <c r="E40" s="21">
        <v>3419110</v>
      </c>
      <c r="F40" s="22">
        <v>3419110</v>
      </c>
      <c r="G40" s="22"/>
      <c r="H40" s="22"/>
      <c r="I40" s="22">
        <v>1907480</v>
      </c>
      <c r="J40" s="22">
        <v>1907480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1907480</v>
      </c>
      <c r="X40" s="22">
        <v>569851</v>
      </c>
      <c r="Y40" s="22">
        <v>1337629</v>
      </c>
      <c r="Z40" s="23">
        <v>234.73311444570598</v>
      </c>
      <c r="AA40" s="20">
        <v>3419110</v>
      </c>
    </row>
    <row r="41" spans="1:27" ht="13.5" x14ac:dyDescent="0.25">
      <c r="A41" s="19" t="s">
        <v>66</v>
      </c>
      <c r="B41" s="15" t="s">
        <v>32</v>
      </c>
      <c r="C41" s="20">
        <v>14045466</v>
      </c>
      <c r="D41" s="20"/>
      <c r="E41" s="21">
        <v>14503067</v>
      </c>
      <c r="F41" s="22">
        <v>14503067</v>
      </c>
      <c r="G41" s="22">
        <v>1373180</v>
      </c>
      <c r="H41" s="22">
        <v>1200060</v>
      </c>
      <c r="I41" s="22">
        <v>1198180</v>
      </c>
      <c r="J41" s="22">
        <v>3771420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3771420</v>
      </c>
      <c r="X41" s="22">
        <v>3790360</v>
      </c>
      <c r="Y41" s="22">
        <v>-18940</v>
      </c>
      <c r="Z41" s="23">
        <v>-0.49968868392448212</v>
      </c>
      <c r="AA41" s="20">
        <v>14503067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516287</v>
      </c>
      <c r="D44" s="20"/>
      <c r="E44" s="21">
        <v>586446</v>
      </c>
      <c r="F44" s="22">
        <v>586446</v>
      </c>
      <c r="G44" s="22">
        <v>26434</v>
      </c>
      <c r="H44" s="22">
        <v>26607</v>
      </c>
      <c r="I44" s="22">
        <v>50510</v>
      </c>
      <c r="J44" s="22">
        <v>103551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103551</v>
      </c>
      <c r="X44" s="22">
        <v>124182</v>
      </c>
      <c r="Y44" s="22">
        <v>-20631</v>
      </c>
      <c r="Z44" s="23">
        <v>-16.613518867468716</v>
      </c>
      <c r="AA44" s="20">
        <v>586446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32684647</v>
      </c>
      <c r="D47" s="29">
        <f t="shared" ref="D47:Y47" si="1">SUM(D34:D46)</f>
        <v>0</v>
      </c>
      <c r="E47" s="30">
        <f t="shared" si="1"/>
        <v>36336730</v>
      </c>
      <c r="F47" s="31">
        <f t="shared" si="1"/>
        <v>36336730</v>
      </c>
      <c r="G47" s="31">
        <f t="shared" si="1"/>
        <v>2828611</v>
      </c>
      <c r="H47" s="31">
        <f t="shared" si="1"/>
        <v>2439968</v>
      </c>
      <c r="I47" s="31">
        <f t="shared" si="1"/>
        <v>4373197</v>
      </c>
      <c r="J47" s="31">
        <f t="shared" si="1"/>
        <v>9641776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9641776</v>
      </c>
      <c r="X47" s="31">
        <f t="shared" si="1"/>
        <v>8884762</v>
      </c>
      <c r="Y47" s="31">
        <f t="shared" si="1"/>
        <v>757014</v>
      </c>
      <c r="Z47" s="32">
        <f>+IF(X47&lt;&gt;0,+(Y47/X47)*100,0)</f>
        <v>8.5203632916672394</v>
      </c>
      <c r="AA47" s="29">
        <f>SUM(AA34:AA46)</f>
        <v>36336730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12660873</v>
      </c>
      <c r="D48" s="39">
        <f t="shared" si="2"/>
        <v>0</v>
      </c>
      <c r="E48" s="40">
        <f t="shared" si="2"/>
        <v>7838328</v>
      </c>
      <c r="F48" s="41">
        <f t="shared" si="2"/>
        <v>7838328</v>
      </c>
      <c r="G48" s="41">
        <f t="shared" si="2"/>
        <v>829881</v>
      </c>
      <c r="H48" s="41">
        <f t="shared" si="2"/>
        <v>691566</v>
      </c>
      <c r="I48" s="41">
        <f t="shared" si="2"/>
        <v>-1863151</v>
      </c>
      <c r="J48" s="41">
        <f t="shared" si="2"/>
        <v>-341704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-341704</v>
      </c>
      <c r="X48" s="41">
        <f t="shared" si="2"/>
        <v>2136238</v>
      </c>
      <c r="Y48" s="41">
        <f t="shared" si="2"/>
        <v>-2477942</v>
      </c>
      <c r="Z48" s="42">
        <f>+IF(X48&lt;&gt;0,+(Y48/X48)*100,0)</f>
        <v>-115.99559599632624</v>
      </c>
      <c r="AA48" s="39">
        <f>+AA32-AA47</f>
        <v>7838328</v>
      </c>
    </row>
    <row r="49" spans="1:27" ht="25.5" x14ac:dyDescent="0.25">
      <c r="A49" s="43" t="s">
        <v>74</v>
      </c>
      <c r="B49" s="15" t="s">
        <v>32</v>
      </c>
      <c r="C49" s="20">
        <v>22346718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35007591</v>
      </c>
      <c r="D51" s="48">
        <f t="shared" si="3"/>
        <v>0</v>
      </c>
      <c r="E51" s="49">
        <f t="shared" si="3"/>
        <v>7838328</v>
      </c>
      <c r="F51" s="50">
        <f t="shared" si="3"/>
        <v>7838328</v>
      </c>
      <c r="G51" s="50">
        <f t="shared" si="3"/>
        <v>829881</v>
      </c>
      <c r="H51" s="50">
        <f t="shared" si="3"/>
        <v>691566</v>
      </c>
      <c r="I51" s="50">
        <f t="shared" si="3"/>
        <v>-1863151</v>
      </c>
      <c r="J51" s="50">
        <f t="shared" si="3"/>
        <v>-341704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-341704</v>
      </c>
      <c r="X51" s="50">
        <f t="shared" si="3"/>
        <v>2136238</v>
      </c>
      <c r="Y51" s="50">
        <f t="shared" si="3"/>
        <v>-2477942</v>
      </c>
      <c r="Z51" s="51">
        <f>+IF(X51&lt;&gt;0,+(Y51/X51)*100,0)</f>
        <v>-115.99559599632624</v>
      </c>
      <c r="AA51" s="48">
        <f>SUM(AA48:AA50)</f>
        <v>7838328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35007591</v>
      </c>
      <c r="D53" s="54">
        <f>+D51-D52</f>
        <v>0</v>
      </c>
      <c r="E53" s="55">
        <f t="shared" si="4"/>
        <v>7838328</v>
      </c>
      <c r="F53" s="56">
        <f t="shared" si="4"/>
        <v>7838328</v>
      </c>
      <c r="G53" s="56">
        <f t="shared" si="4"/>
        <v>829881</v>
      </c>
      <c r="H53" s="56">
        <f t="shared" si="4"/>
        <v>691566</v>
      </c>
      <c r="I53" s="56">
        <f t="shared" si="4"/>
        <v>-1863151</v>
      </c>
      <c r="J53" s="56">
        <f t="shared" si="4"/>
        <v>-341704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-341704</v>
      </c>
      <c r="X53" s="56">
        <f t="shared" si="4"/>
        <v>2136238</v>
      </c>
      <c r="Y53" s="56">
        <f t="shared" si="4"/>
        <v>-2477942</v>
      </c>
      <c r="Z53" s="57">
        <f>+IF(X53&lt;&gt;0,+(Y53/X53)*100,0)</f>
        <v>-115.99559599632624</v>
      </c>
      <c r="AA53" s="54">
        <f>+AA51-AA52</f>
        <v>7838328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35007591</v>
      </c>
      <c r="D56" s="48">
        <f>SUM(D53:D55)</f>
        <v>0</v>
      </c>
      <c r="E56" s="49">
        <f t="shared" si="5"/>
        <v>7838328</v>
      </c>
      <c r="F56" s="50">
        <f t="shared" si="5"/>
        <v>7838328</v>
      </c>
      <c r="G56" s="50">
        <f t="shared" si="5"/>
        <v>829881</v>
      </c>
      <c r="H56" s="50">
        <f t="shared" si="5"/>
        <v>691566</v>
      </c>
      <c r="I56" s="50">
        <f t="shared" si="5"/>
        <v>-1863151</v>
      </c>
      <c r="J56" s="50">
        <f t="shared" si="5"/>
        <v>-341704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-341704</v>
      </c>
      <c r="X56" s="50">
        <f t="shared" si="5"/>
        <v>2136238</v>
      </c>
      <c r="Y56" s="50">
        <f t="shared" si="5"/>
        <v>-2477942</v>
      </c>
      <c r="Z56" s="51">
        <f>+IF(X56&lt;&gt;0,+(Y56/X56)*100,0)</f>
        <v>-115.99559599632624</v>
      </c>
      <c r="AA56" s="48">
        <f>SUM(AA53:AA55)</f>
        <v>7838328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35007591</v>
      </c>
      <c r="D59" s="65">
        <f>SUM(D56:D58)</f>
        <v>0</v>
      </c>
      <c r="E59" s="66">
        <f t="shared" si="6"/>
        <v>7838328</v>
      </c>
      <c r="F59" s="67">
        <f t="shared" si="6"/>
        <v>7838328</v>
      </c>
      <c r="G59" s="67">
        <f t="shared" si="6"/>
        <v>829881</v>
      </c>
      <c r="H59" s="67">
        <f t="shared" si="6"/>
        <v>691566</v>
      </c>
      <c r="I59" s="67">
        <f t="shared" si="6"/>
        <v>-1863151</v>
      </c>
      <c r="J59" s="67">
        <f t="shared" si="6"/>
        <v>-341704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-341704</v>
      </c>
      <c r="X59" s="67">
        <f t="shared" si="6"/>
        <v>2136238</v>
      </c>
      <c r="Y59" s="67">
        <f t="shared" si="6"/>
        <v>-2477942</v>
      </c>
      <c r="Z59" s="68">
        <f>+IF(X59&lt;&gt;0,+(Y59/X59)*100,0)</f>
        <v>-115.99559599632624</v>
      </c>
      <c r="AA59" s="65">
        <f>SUM(AA56:AA58)</f>
        <v>7838328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12379853</v>
      </c>
      <c r="D9" s="20"/>
      <c r="E9" s="21">
        <v>14106120</v>
      </c>
      <c r="F9" s="22">
        <v>14106120</v>
      </c>
      <c r="G9" s="22">
        <v>1104460</v>
      </c>
      <c r="H9" s="22">
        <v>1091856</v>
      </c>
      <c r="I9" s="22">
        <v>1078031</v>
      </c>
      <c r="J9" s="22">
        <v>3274347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3274347</v>
      </c>
      <c r="X9" s="22">
        <v>3526530</v>
      </c>
      <c r="Y9" s="22">
        <v>-252183</v>
      </c>
      <c r="Z9" s="23">
        <v>-7.1510238109416342</v>
      </c>
      <c r="AA9" s="20">
        <v>14106120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852209</v>
      </c>
      <c r="F13" s="22">
        <v>852209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213051</v>
      </c>
      <c r="Y13" s="22">
        <v>-213051</v>
      </c>
      <c r="Z13" s="23">
        <v>-100</v>
      </c>
      <c r="AA13" s="20">
        <v>852209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1340060</v>
      </c>
      <c r="D26" s="20"/>
      <c r="E26" s="21"/>
      <c r="F26" s="22"/>
      <c r="G26" s="22">
        <v>195475</v>
      </c>
      <c r="H26" s="22">
        <v>191838</v>
      </c>
      <c r="I26" s="22">
        <v>178600</v>
      </c>
      <c r="J26" s="22">
        <v>565913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565913</v>
      </c>
      <c r="X26" s="22"/>
      <c r="Y26" s="22">
        <v>565913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13719913</v>
      </c>
      <c r="D32" s="29">
        <f t="shared" ref="D32:Y32" si="0">SUM(D6:D31)</f>
        <v>0</v>
      </c>
      <c r="E32" s="30">
        <f t="shared" si="0"/>
        <v>14958329</v>
      </c>
      <c r="F32" s="31">
        <f t="shared" si="0"/>
        <v>14958329</v>
      </c>
      <c r="G32" s="31">
        <f t="shared" si="0"/>
        <v>1299935</v>
      </c>
      <c r="H32" s="31">
        <f t="shared" si="0"/>
        <v>1283694</v>
      </c>
      <c r="I32" s="31">
        <f t="shared" si="0"/>
        <v>1256631</v>
      </c>
      <c r="J32" s="31">
        <f t="shared" si="0"/>
        <v>3840260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3840260</v>
      </c>
      <c r="X32" s="31">
        <f t="shared" si="0"/>
        <v>3739581</v>
      </c>
      <c r="Y32" s="31">
        <f t="shared" si="0"/>
        <v>100679</v>
      </c>
      <c r="Z32" s="32">
        <f>+IF(X32&lt;&gt;0,+(Y32/X32)*100,0)</f>
        <v>2.6922534904311473</v>
      </c>
      <c r="AA32" s="29">
        <f>SUM(AA6:AA31)</f>
        <v>14958329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4917781</v>
      </c>
      <c r="D34" s="20"/>
      <c r="E34" s="21">
        <v>8103510</v>
      </c>
      <c r="F34" s="22">
        <v>8103510</v>
      </c>
      <c r="G34" s="22">
        <v>423425</v>
      </c>
      <c r="H34" s="22">
        <v>443833</v>
      </c>
      <c r="I34" s="22">
        <v>443044</v>
      </c>
      <c r="J34" s="22">
        <v>1310302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1310302</v>
      </c>
      <c r="X34" s="22">
        <v>2025879</v>
      </c>
      <c r="Y34" s="22">
        <v>-715577</v>
      </c>
      <c r="Z34" s="23">
        <v>-35.32180352331013</v>
      </c>
      <c r="AA34" s="20">
        <v>8103510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175750</v>
      </c>
      <c r="D37" s="20"/>
      <c r="E37" s="21">
        <v>95652</v>
      </c>
      <c r="F37" s="22">
        <v>95652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23913</v>
      </c>
      <c r="Y37" s="22">
        <v>-23913</v>
      </c>
      <c r="Z37" s="23">
        <v>-100</v>
      </c>
      <c r="AA37" s="20">
        <v>95652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5934783</v>
      </c>
      <c r="F38" s="22">
        <v>5934783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1483695</v>
      </c>
      <c r="Y38" s="22">
        <v>-1483695</v>
      </c>
      <c r="Z38" s="23">
        <v>-100</v>
      </c>
      <c r="AA38" s="20">
        <v>5934783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3562363</v>
      </c>
      <c r="D41" s="20"/>
      <c r="E41" s="21">
        <v>3785220</v>
      </c>
      <c r="F41" s="22">
        <v>3785220</v>
      </c>
      <c r="G41" s="22"/>
      <c r="H41" s="22">
        <v>592596</v>
      </c>
      <c r="I41" s="22">
        <v>105000</v>
      </c>
      <c r="J41" s="22">
        <v>697596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697596</v>
      </c>
      <c r="X41" s="22">
        <v>946305</v>
      </c>
      <c r="Y41" s="22">
        <v>-248709</v>
      </c>
      <c r="Z41" s="23">
        <v>-26.282118344508376</v>
      </c>
      <c r="AA41" s="20">
        <v>3785220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2173913</v>
      </c>
      <c r="F43" s="22">
        <v>2173913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543477</v>
      </c>
      <c r="Y43" s="22">
        <v>-543477</v>
      </c>
      <c r="Z43" s="23">
        <v>-100</v>
      </c>
      <c r="AA43" s="20">
        <v>2173913</v>
      </c>
    </row>
    <row r="44" spans="1:27" ht="13.5" x14ac:dyDescent="0.25">
      <c r="A44" s="19" t="s">
        <v>69</v>
      </c>
      <c r="B44" s="15" t="s">
        <v>32</v>
      </c>
      <c r="C44" s="20">
        <v>113742</v>
      </c>
      <c r="D44" s="20"/>
      <c r="E44" s="21">
        <v>30800</v>
      </c>
      <c r="F44" s="22">
        <v>30800</v>
      </c>
      <c r="G44" s="22">
        <v>3589</v>
      </c>
      <c r="H44" s="22">
        <v>3654</v>
      </c>
      <c r="I44" s="22">
        <v>4117</v>
      </c>
      <c r="J44" s="22">
        <v>11360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11360</v>
      </c>
      <c r="X44" s="22">
        <v>7701</v>
      </c>
      <c r="Y44" s="22">
        <v>3659</v>
      </c>
      <c r="Z44" s="23">
        <v>47.513309959745484</v>
      </c>
      <c r="AA44" s="20">
        <v>30800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8769636</v>
      </c>
      <c r="D47" s="29">
        <f t="shared" ref="D47:Y47" si="1">SUM(D34:D46)</f>
        <v>0</v>
      </c>
      <c r="E47" s="30">
        <f t="shared" si="1"/>
        <v>20123878</v>
      </c>
      <c r="F47" s="31">
        <f t="shared" si="1"/>
        <v>20123878</v>
      </c>
      <c r="G47" s="31">
        <f t="shared" si="1"/>
        <v>427014</v>
      </c>
      <c r="H47" s="31">
        <f t="shared" si="1"/>
        <v>1040083</v>
      </c>
      <c r="I47" s="31">
        <f t="shared" si="1"/>
        <v>552161</v>
      </c>
      <c r="J47" s="31">
        <f t="shared" si="1"/>
        <v>2019258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2019258</v>
      </c>
      <c r="X47" s="31">
        <f t="shared" si="1"/>
        <v>5030970</v>
      </c>
      <c r="Y47" s="31">
        <f t="shared" si="1"/>
        <v>-3011712</v>
      </c>
      <c r="Z47" s="32">
        <f>+IF(X47&lt;&gt;0,+(Y47/X47)*100,0)</f>
        <v>-59.863445816611907</v>
      </c>
      <c r="AA47" s="29">
        <f>SUM(AA34:AA46)</f>
        <v>20123878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4950277</v>
      </c>
      <c r="D48" s="39">
        <f t="shared" si="2"/>
        <v>0</v>
      </c>
      <c r="E48" s="40">
        <f t="shared" si="2"/>
        <v>-5165549</v>
      </c>
      <c r="F48" s="41">
        <f t="shared" si="2"/>
        <v>-5165549</v>
      </c>
      <c r="G48" s="41">
        <f t="shared" si="2"/>
        <v>872921</v>
      </c>
      <c r="H48" s="41">
        <f t="shared" si="2"/>
        <v>243611</v>
      </c>
      <c r="I48" s="41">
        <f t="shared" si="2"/>
        <v>704470</v>
      </c>
      <c r="J48" s="41">
        <f t="shared" si="2"/>
        <v>1821002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1821002</v>
      </c>
      <c r="X48" s="41">
        <f t="shared" si="2"/>
        <v>-1291389</v>
      </c>
      <c r="Y48" s="41">
        <f t="shared" si="2"/>
        <v>3112391</v>
      </c>
      <c r="Z48" s="42">
        <f>+IF(X48&lt;&gt;0,+(Y48/X48)*100,0)</f>
        <v>-241.01111284051515</v>
      </c>
      <c r="AA48" s="39">
        <f>+AA32-AA47</f>
        <v>-5165549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4950277</v>
      </c>
      <c r="D51" s="48">
        <f t="shared" si="3"/>
        <v>0</v>
      </c>
      <c r="E51" s="49">
        <f t="shared" si="3"/>
        <v>-5165549</v>
      </c>
      <c r="F51" s="50">
        <f t="shared" si="3"/>
        <v>-5165549</v>
      </c>
      <c r="G51" s="50">
        <f t="shared" si="3"/>
        <v>872921</v>
      </c>
      <c r="H51" s="50">
        <f t="shared" si="3"/>
        <v>243611</v>
      </c>
      <c r="I51" s="50">
        <f t="shared" si="3"/>
        <v>704470</v>
      </c>
      <c r="J51" s="50">
        <f t="shared" si="3"/>
        <v>1821002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1821002</v>
      </c>
      <c r="X51" s="50">
        <f t="shared" si="3"/>
        <v>-1291389</v>
      </c>
      <c r="Y51" s="50">
        <f t="shared" si="3"/>
        <v>3112391</v>
      </c>
      <c r="Z51" s="51">
        <f>+IF(X51&lt;&gt;0,+(Y51/X51)*100,0)</f>
        <v>-241.01111284051515</v>
      </c>
      <c r="AA51" s="48">
        <f>SUM(AA48:AA50)</f>
        <v>-5165549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4950277</v>
      </c>
      <c r="D53" s="54">
        <f>+D51-D52</f>
        <v>0</v>
      </c>
      <c r="E53" s="55">
        <f t="shared" si="4"/>
        <v>-5165549</v>
      </c>
      <c r="F53" s="56">
        <f t="shared" si="4"/>
        <v>-5165549</v>
      </c>
      <c r="G53" s="56">
        <f t="shared" si="4"/>
        <v>872921</v>
      </c>
      <c r="H53" s="56">
        <f t="shared" si="4"/>
        <v>243611</v>
      </c>
      <c r="I53" s="56">
        <f t="shared" si="4"/>
        <v>704470</v>
      </c>
      <c r="J53" s="56">
        <f t="shared" si="4"/>
        <v>1821002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1821002</v>
      </c>
      <c r="X53" s="56">
        <f t="shared" si="4"/>
        <v>-1291389</v>
      </c>
      <c r="Y53" s="56">
        <f t="shared" si="4"/>
        <v>3112391</v>
      </c>
      <c r="Z53" s="57">
        <f>+IF(X53&lt;&gt;0,+(Y53/X53)*100,0)</f>
        <v>-241.01111284051515</v>
      </c>
      <c r="AA53" s="54">
        <f>+AA51-AA52</f>
        <v>-5165549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4950277</v>
      </c>
      <c r="D56" s="48">
        <f>SUM(D53:D55)</f>
        <v>0</v>
      </c>
      <c r="E56" s="49">
        <f t="shared" si="5"/>
        <v>-5165549</v>
      </c>
      <c r="F56" s="50">
        <f t="shared" si="5"/>
        <v>-5165549</v>
      </c>
      <c r="G56" s="50">
        <f t="shared" si="5"/>
        <v>872921</v>
      </c>
      <c r="H56" s="50">
        <f t="shared" si="5"/>
        <v>243611</v>
      </c>
      <c r="I56" s="50">
        <f t="shared" si="5"/>
        <v>704470</v>
      </c>
      <c r="J56" s="50">
        <f t="shared" si="5"/>
        <v>1821002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1821002</v>
      </c>
      <c r="X56" s="50">
        <f t="shared" si="5"/>
        <v>-1291389</v>
      </c>
      <c r="Y56" s="50">
        <f t="shared" si="5"/>
        <v>3112391</v>
      </c>
      <c r="Z56" s="51">
        <f>+IF(X56&lt;&gt;0,+(Y56/X56)*100,0)</f>
        <v>-241.01111284051515</v>
      </c>
      <c r="AA56" s="48">
        <f>SUM(AA53:AA55)</f>
        <v>-5165549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4950277</v>
      </c>
      <c r="D59" s="65">
        <f>SUM(D56:D58)</f>
        <v>0</v>
      </c>
      <c r="E59" s="66">
        <f t="shared" si="6"/>
        <v>-5165549</v>
      </c>
      <c r="F59" s="67">
        <f t="shared" si="6"/>
        <v>-5165549</v>
      </c>
      <c r="G59" s="67">
        <f t="shared" si="6"/>
        <v>872921</v>
      </c>
      <c r="H59" s="67">
        <f t="shared" si="6"/>
        <v>243611</v>
      </c>
      <c r="I59" s="67">
        <f t="shared" si="6"/>
        <v>704470</v>
      </c>
      <c r="J59" s="67">
        <f t="shared" si="6"/>
        <v>1821002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1821002</v>
      </c>
      <c r="X59" s="67">
        <f t="shared" si="6"/>
        <v>-1291389</v>
      </c>
      <c r="Y59" s="67">
        <f t="shared" si="6"/>
        <v>3112391</v>
      </c>
      <c r="Z59" s="68">
        <f>+IF(X59&lt;&gt;0,+(Y59/X59)*100,0)</f>
        <v>-241.01111284051515</v>
      </c>
      <c r="AA59" s="65">
        <f>SUM(AA56:AA58)</f>
        <v>-5165549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97659446</v>
      </c>
      <c r="D9" s="20"/>
      <c r="E9" s="21">
        <v>103073780</v>
      </c>
      <c r="F9" s="22">
        <v>103073780</v>
      </c>
      <c r="G9" s="22">
        <v>9301791</v>
      </c>
      <c r="H9" s="22">
        <v>9133911</v>
      </c>
      <c r="I9" s="22">
        <v>9235796</v>
      </c>
      <c r="J9" s="22">
        <v>27671498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27671498</v>
      </c>
      <c r="X9" s="22">
        <v>25768446</v>
      </c>
      <c r="Y9" s="22">
        <v>1903052</v>
      </c>
      <c r="Z9" s="23">
        <v>7.3852028174302795</v>
      </c>
      <c r="AA9" s="20">
        <v>103073780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30000</v>
      </c>
      <c r="F10" s="22">
        <v>30000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7500</v>
      </c>
      <c r="Y10" s="22">
        <v>-7500</v>
      </c>
      <c r="Z10" s="23">
        <v>-100</v>
      </c>
      <c r="AA10" s="20">
        <v>30000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28639317</v>
      </c>
      <c r="D25" s="20"/>
      <c r="E25" s="21">
        <v>40846548</v>
      </c>
      <c r="F25" s="22">
        <v>40846548</v>
      </c>
      <c r="G25" s="22">
        <v>17019420</v>
      </c>
      <c r="H25" s="22"/>
      <c r="I25" s="22"/>
      <c r="J25" s="22">
        <v>17019420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17019420</v>
      </c>
      <c r="X25" s="22">
        <v>10211637</v>
      </c>
      <c r="Y25" s="22">
        <v>6807783</v>
      </c>
      <c r="Z25" s="23">
        <v>66.666911485396525</v>
      </c>
      <c r="AA25" s="20">
        <v>40846548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126298763</v>
      </c>
      <c r="D32" s="29">
        <f t="shared" ref="D32:Y32" si="0">SUM(D6:D31)</f>
        <v>0</v>
      </c>
      <c r="E32" s="30">
        <f t="shared" si="0"/>
        <v>143950328</v>
      </c>
      <c r="F32" s="31">
        <f t="shared" si="0"/>
        <v>143950328</v>
      </c>
      <c r="G32" s="31">
        <f t="shared" si="0"/>
        <v>26321211</v>
      </c>
      <c r="H32" s="31">
        <f t="shared" si="0"/>
        <v>9133911</v>
      </c>
      <c r="I32" s="31">
        <f t="shared" si="0"/>
        <v>9235796</v>
      </c>
      <c r="J32" s="31">
        <f t="shared" si="0"/>
        <v>44690918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44690918</v>
      </c>
      <c r="X32" s="31">
        <f t="shared" si="0"/>
        <v>35987583</v>
      </c>
      <c r="Y32" s="31">
        <f t="shared" si="0"/>
        <v>8703335</v>
      </c>
      <c r="Z32" s="32">
        <f>+IF(X32&lt;&gt;0,+(Y32/X32)*100,0)</f>
        <v>24.184272114078905</v>
      </c>
      <c r="AA32" s="29">
        <f>SUM(AA6:AA31)</f>
        <v>143950328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27240363</v>
      </c>
      <c r="D34" s="20"/>
      <c r="E34" s="21">
        <v>31905502</v>
      </c>
      <c r="F34" s="22">
        <v>31905502</v>
      </c>
      <c r="G34" s="22">
        <v>2327732</v>
      </c>
      <c r="H34" s="22">
        <v>2454736</v>
      </c>
      <c r="I34" s="22">
        <v>2297260</v>
      </c>
      <c r="J34" s="22">
        <v>7079728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7079728</v>
      </c>
      <c r="X34" s="22">
        <v>7976376</v>
      </c>
      <c r="Y34" s="22">
        <v>-896648</v>
      </c>
      <c r="Z34" s="23">
        <v>-11.24129554574659</v>
      </c>
      <c r="AA34" s="20">
        <v>31905502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538139</v>
      </c>
      <c r="D37" s="20"/>
      <c r="E37" s="21">
        <v>861526</v>
      </c>
      <c r="F37" s="22">
        <v>861526</v>
      </c>
      <c r="G37" s="22">
        <v>19775</v>
      </c>
      <c r="H37" s="22">
        <v>17077</v>
      </c>
      <c r="I37" s="22">
        <v>418942</v>
      </c>
      <c r="J37" s="22">
        <v>455794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455794</v>
      </c>
      <c r="X37" s="22">
        <v>215382</v>
      </c>
      <c r="Y37" s="22">
        <v>240412</v>
      </c>
      <c r="Z37" s="23">
        <v>111.62121254329517</v>
      </c>
      <c r="AA37" s="20">
        <v>861526</v>
      </c>
    </row>
    <row r="38" spans="1:27" ht="13.5" x14ac:dyDescent="0.25">
      <c r="A38" s="19" t="s">
        <v>64</v>
      </c>
      <c r="B38" s="15" t="s">
        <v>32</v>
      </c>
      <c r="C38" s="20">
        <v>-1305529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249999</v>
      </c>
      <c r="Y38" s="22">
        <v>-249999</v>
      </c>
      <c r="Z38" s="23">
        <v>-100</v>
      </c>
      <c r="AA38" s="20">
        <v>1000000</v>
      </c>
    </row>
    <row r="39" spans="1:27" ht="13.5" x14ac:dyDescent="0.25">
      <c r="A39" s="19" t="s">
        <v>65</v>
      </c>
      <c r="B39" s="15" t="s">
        <v>32</v>
      </c>
      <c r="C39" s="20">
        <v>3479596</v>
      </c>
      <c r="D39" s="20"/>
      <c r="E39" s="21">
        <v>4246056</v>
      </c>
      <c r="F39" s="22">
        <v>4246056</v>
      </c>
      <c r="G39" s="22">
        <v>494242</v>
      </c>
      <c r="H39" s="22">
        <v>321489</v>
      </c>
      <c r="I39" s="22">
        <v>630305</v>
      </c>
      <c r="J39" s="22">
        <v>1446036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1446036</v>
      </c>
      <c r="X39" s="22">
        <v>1061514</v>
      </c>
      <c r="Y39" s="22">
        <v>384522</v>
      </c>
      <c r="Z39" s="23">
        <v>36.223921681673531</v>
      </c>
      <c r="AA39" s="20">
        <v>4246056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138370183</v>
      </c>
      <c r="D41" s="20"/>
      <c r="E41" s="21">
        <v>142911540</v>
      </c>
      <c r="F41" s="22">
        <v>142911540</v>
      </c>
      <c r="G41" s="22">
        <v>260945</v>
      </c>
      <c r="H41" s="22">
        <v>11905106</v>
      </c>
      <c r="I41" s="22">
        <v>12306214</v>
      </c>
      <c r="J41" s="22">
        <v>24472265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24472265</v>
      </c>
      <c r="X41" s="22">
        <v>35727885</v>
      </c>
      <c r="Y41" s="22">
        <v>-11255620</v>
      </c>
      <c r="Z41" s="23">
        <v>-31.503740005880559</v>
      </c>
      <c r="AA41" s="20">
        <v>142911540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4717875</v>
      </c>
      <c r="D44" s="20"/>
      <c r="E44" s="21">
        <v>6355146</v>
      </c>
      <c r="F44" s="22">
        <v>6355146</v>
      </c>
      <c r="G44" s="22">
        <v>235208</v>
      </c>
      <c r="H44" s="22">
        <v>317437</v>
      </c>
      <c r="I44" s="22">
        <v>247462</v>
      </c>
      <c r="J44" s="22">
        <v>800107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800107</v>
      </c>
      <c r="X44" s="22">
        <v>1588788</v>
      </c>
      <c r="Y44" s="22">
        <v>-788681</v>
      </c>
      <c r="Z44" s="23">
        <v>-49.640417727223522</v>
      </c>
      <c r="AA44" s="20">
        <v>6355146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310000</v>
      </c>
      <c r="F45" s="22">
        <v>310000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77499</v>
      </c>
      <c r="Y45" s="22">
        <v>-77499</v>
      </c>
      <c r="Z45" s="23">
        <v>-100</v>
      </c>
      <c r="AA45" s="20">
        <v>310000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173040627</v>
      </c>
      <c r="D47" s="29">
        <f t="shared" ref="D47:Y47" si="1">SUM(D34:D46)</f>
        <v>0</v>
      </c>
      <c r="E47" s="30">
        <f t="shared" si="1"/>
        <v>187589770</v>
      </c>
      <c r="F47" s="31">
        <f t="shared" si="1"/>
        <v>187589770</v>
      </c>
      <c r="G47" s="31">
        <f t="shared" si="1"/>
        <v>3337902</v>
      </c>
      <c r="H47" s="31">
        <f t="shared" si="1"/>
        <v>15015845</v>
      </c>
      <c r="I47" s="31">
        <f t="shared" si="1"/>
        <v>15900183</v>
      </c>
      <c r="J47" s="31">
        <f t="shared" si="1"/>
        <v>34253930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34253930</v>
      </c>
      <c r="X47" s="31">
        <f t="shared" si="1"/>
        <v>46897443</v>
      </c>
      <c r="Y47" s="31">
        <f t="shared" si="1"/>
        <v>-12643513</v>
      </c>
      <c r="Z47" s="32">
        <f>+IF(X47&lt;&gt;0,+(Y47/X47)*100,0)</f>
        <v>-26.959919755113297</v>
      </c>
      <c r="AA47" s="29">
        <f>SUM(AA34:AA46)</f>
        <v>187589770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-46741864</v>
      </c>
      <c r="D48" s="39">
        <f t="shared" si="2"/>
        <v>0</v>
      </c>
      <c r="E48" s="40">
        <f t="shared" si="2"/>
        <v>-43639442</v>
      </c>
      <c r="F48" s="41">
        <f t="shared" si="2"/>
        <v>-43639442</v>
      </c>
      <c r="G48" s="41">
        <f t="shared" si="2"/>
        <v>22983309</v>
      </c>
      <c r="H48" s="41">
        <f t="shared" si="2"/>
        <v>-5881934</v>
      </c>
      <c r="I48" s="41">
        <f t="shared" si="2"/>
        <v>-6664387</v>
      </c>
      <c r="J48" s="41">
        <f t="shared" si="2"/>
        <v>10436988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10436988</v>
      </c>
      <c r="X48" s="41">
        <f t="shared" si="2"/>
        <v>-10909860</v>
      </c>
      <c r="Y48" s="41">
        <f t="shared" si="2"/>
        <v>21346848</v>
      </c>
      <c r="Z48" s="42">
        <f>+IF(X48&lt;&gt;0,+(Y48/X48)*100,0)</f>
        <v>-195.66564557198717</v>
      </c>
      <c r="AA48" s="39">
        <f>+AA32-AA47</f>
        <v>-43639442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-46741864</v>
      </c>
      <c r="D51" s="48">
        <f t="shared" si="3"/>
        <v>0</v>
      </c>
      <c r="E51" s="49">
        <f t="shared" si="3"/>
        <v>-43639442</v>
      </c>
      <c r="F51" s="50">
        <f t="shared" si="3"/>
        <v>-43639442</v>
      </c>
      <c r="G51" s="50">
        <f t="shared" si="3"/>
        <v>22983309</v>
      </c>
      <c r="H51" s="50">
        <f t="shared" si="3"/>
        <v>-5881934</v>
      </c>
      <c r="I51" s="50">
        <f t="shared" si="3"/>
        <v>-6664387</v>
      </c>
      <c r="J51" s="50">
        <f t="shared" si="3"/>
        <v>10436988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10436988</v>
      </c>
      <c r="X51" s="50">
        <f t="shared" si="3"/>
        <v>-10909860</v>
      </c>
      <c r="Y51" s="50">
        <f t="shared" si="3"/>
        <v>21346848</v>
      </c>
      <c r="Z51" s="51">
        <f>+IF(X51&lt;&gt;0,+(Y51/X51)*100,0)</f>
        <v>-195.66564557198717</v>
      </c>
      <c r="AA51" s="48">
        <f>SUM(AA48:AA50)</f>
        <v>-43639442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-46741864</v>
      </c>
      <c r="D53" s="54">
        <f>+D51-D52</f>
        <v>0</v>
      </c>
      <c r="E53" s="55">
        <f t="shared" si="4"/>
        <v>-43639442</v>
      </c>
      <c r="F53" s="56">
        <f t="shared" si="4"/>
        <v>-43639442</v>
      </c>
      <c r="G53" s="56">
        <f t="shared" si="4"/>
        <v>22983309</v>
      </c>
      <c r="H53" s="56">
        <f t="shared" si="4"/>
        <v>-5881934</v>
      </c>
      <c r="I53" s="56">
        <f t="shared" si="4"/>
        <v>-6664387</v>
      </c>
      <c r="J53" s="56">
        <f t="shared" si="4"/>
        <v>10436988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10436988</v>
      </c>
      <c r="X53" s="56">
        <f t="shared" si="4"/>
        <v>-10909860</v>
      </c>
      <c r="Y53" s="56">
        <f t="shared" si="4"/>
        <v>21346848</v>
      </c>
      <c r="Z53" s="57">
        <f>+IF(X53&lt;&gt;0,+(Y53/X53)*100,0)</f>
        <v>-195.66564557198717</v>
      </c>
      <c r="AA53" s="54">
        <f>+AA51-AA52</f>
        <v>-43639442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-46741864</v>
      </c>
      <c r="D56" s="48">
        <f>SUM(D53:D55)</f>
        <v>0</v>
      </c>
      <c r="E56" s="49">
        <f t="shared" si="5"/>
        <v>-43639442</v>
      </c>
      <c r="F56" s="50">
        <f t="shared" si="5"/>
        <v>-43639442</v>
      </c>
      <c r="G56" s="50">
        <f t="shared" si="5"/>
        <v>22983309</v>
      </c>
      <c r="H56" s="50">
        <f t="shared" si="5"/>
        <v>-5881934</v>
      </c>
      <c r="I56" s="50">
        <f t="shared" si="5"/>
        <v>-6664387</v>
      </c>
      <c r="J56" s="50">
        <f t="shared" si="5"/>
        <v>10436988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10436988</v>
      </c>
      <c r="X56" s="50">
        <f t="shared" si="5"/>
        <v>-10909860</v>
      </c>
      <c r="Y56" s="50">
        <f t="shared" si="5"/>
        <v>21346848</v>
      </c>
      <c r="Z56" s="51">
        <f>+IF(X56&lt;&gt;0,+(Y56/X56)*100,0)</f>
        <v>-195.66564557198717</v>
      </c>
      <c r="AA56" s="48">
        <f>SUM(AA53:AA55)</f>
        <v>-43639442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-46741864</v>
      </c>
      <c r="D59" s="65">
        <f>SUM(D56:D58)</f>
        <v>0</v>
      </c>
      <c r="E59" s="66">
        <f t="shared" si="6"/>
        <v>-43639442</v>
      </c>
      <c r="F59" s="67">
        <f t="shared" si="6"/>
        <v>-43639442</v>
      </c>
      <c r="G59" s="67">
        <f t="shared" si="6"/>
        <v>22983309</v>
      </c>
      <c r="H59" s="67">
        <f t="shared" si="6"/>
        <v>-5881934</v>
      </c>
      <c r="I59" s="67">
        <f t="shared" si="6"/>
        <v>-6664387</v>
      </c>
      <c r="J59" s="67">
        <f t="shared" si="6"/>
        <v>10436988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10436988</v>
      </c>
      <c r="X59" s="67">
        <f t="shared" si="6"/>
        <v>-10909860</v>
      </c>
      <c r="Y59" s="67">
        <f t="shared" si="6"/>
        <v>21346848</v>
      </c>
      <c r="Z59" s="68">
        <f>+IF(X59&lt;&gt;0,+(Y59/X59)*100,0)</f>
        <v>-195.66564557198717</v>
      </c>
      <c r="AA59" s="65">
        <f>SUM(AA56:AA58)</f>
        <v>-43639442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597911</v>
      </c>
      <c r="D9" s="20"/>
      <c r="E9" s="21">
        <v>714600</v>
      </c>
      <c r="F9" s="22">
        <v>714600</v>
      </c>
      <c r="G9" s="22">
        <v>54339</v>
      </c>
      <c r="H9" s="22">
        <v>54339</v>
      </c>
      <c r="I9" s="22">
        <v>54339</v>
      </c>
      <c r="J9" s="22">
        <v>163017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163017</v>
      </c>
      <c r="X9" s="22">
        <v>178650</v>
      </c>
      <c r="Y9" s="22">
        <v>-15633</v>
      </c>
      <c r="Z9" s="23">
        <v>-8.7506297229219143</v>
      </c>
      <c r="AA9" s="20">
        <v>714600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8034348</v>
      </c>
      <c r="F25" s="22">
        <v>8034348</v>
      </c>
      <c r="G25" s="22">
        <v>2486407</v>
      </c>
      <c r="H25" s="22">
        <v>828276</v>
      </c>
      <c r="I25" s="22">
        <v>402844</v>
      </c>
      <c r="J25" s="22">
        <v>3717527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3717527</v>
      </c>
      <c r="X25" s="22">
        <v>2008587</v>
      </c>
      <c r="Y25" s="22">
        <v>1708940</v>
      </c>
      <c r="Z25" s="23">
        <v>85.081701713692254</v>
      </c>
      <c r="AA25" s="20">
        <v>8034348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597911</v>
      </c>
      <c r="D32" s="29">
        <f t="shared" ref="D32:Y32" si="0">SUM(D6:D31)</f>
        <v>0</v>
      </c>
      <c r="E32" s="30">
        <f t="shared" si="0"/>
        <v>8748948</v>
      </c>
      <c r="F32" s="31">
        <f t="shared" si="0"/>
        <v>8748948</v>
      </c>
      <c r="G32" s="31">
        <f t="shared" si="0"/>
        <v>2540746</v>
      </c>
      <c r="H32" s="31">
        <f t="shared" si="0"/>
        <v>882615</v>
      </c>
      <c r="I32" s="31">
        <f t="shared" si="0"/>
        <v>457183</v>
      </c>
      <c r="J32" s="31">
        <f t="shared" si="0"/>
        <v>3880544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3880544</v>
      </c>
      <c r="X32" s="31">
        <f t="shared" si="0"/>
        <v>2187237</v>
      </c>
      <c r="Y32" s="31">
        <f t="shared" si="0"/>
        <v>1693307</v>
      </c>
      <c r="Z32" s="32">
        <f>+IF(X32&lt;&gt;0,+(Y32/X32)*100,0)</f>
        <v>77.417627810795082</v>
      </c>
      <c r="AA32" s="29">
        <f>SUM(AA6:AA31)</f>
        <v>8748948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4000446</v>
      </c>
      <c r="D34" s="20"/>
      <c r="E34" s="21">
        <v>5469670</v>
      </c>
      <c r="F34" s="22">
        <v>5469670</v>
      </c>
      <c r="G34" s="22">
        <v>396203</v>
      </c>
      <c r="H34" s="22">
        <v>651076</v>
      </c>
      <c r="I34" s="22">
        <v>512345</v>
      </c>
      <c r="J34" s="22">
        <v>1559624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1559624</v>
      </c>
      <c r="X34" s="22">
        <v>1367418</v>
      </c>
      <c r="Y34" s="22">
        <v>192206</v>
      </c>
      <c r="Z34" s="23">
        <v>14.056126217440459</v>
      </c>
      <c r="AA34" s="20">
        <v>5469670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205551</v>
      </c>
      <c r="D37" s="20"/>
      <c r="E37" s="21">
        <v>270000</v>
      </c>
      <c r="F37" s="22">
        <v>270000</v>
      </c>
      <c r="G37" s="22"/>
      <c r="H37" s="22">
        <v>3300</v>
      </c>
      <c r="I37" s="22"/>
      <c r="J37" s="22">
        <v>3300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3300</v>
      </c>
      <c r="X37" s="22">
        <v>67500</v>
      </c>
      <c r="Y37" s="22">
        <v>-64200</v>
      </c>
      <c r="Z37" s="23">
        <v>-95.111111111111114</v>
      </c>
      <c r="AA37" s="20">
        <v>270000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1479182</v>
      </c>
      <c r="D41" s="20"/>
      <c r="E41" s="21">
        <v>1565678</v>
      </c>
      <c r="F41" s="22">
        <v>1565678</v>
      </c>
      <c r="G41" s="22">
        <v>102464</v>
      </c>
      <c r="H41" s="22">
        <v>102464</v>
      </c>
      <c r="I41" s="22"/>
      <c r="J41" s="22">
        <v>204928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204928</v>
      </c>
      <c r="X41" s="22">
        <v>391419</v>
      </c>
      <c r="Y41" s="22">
        <v>-186491</v>
      </c>
      <c r="Z41" s="23">
        <v>-47.644851169718386</v>
      </c>
      <c r="AA41" s="20">
        <v>1565678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30000</v>
      </c>
      <c r="D44" s="20"/>
      <c r="E44" s="21">
        <v>529000</v>
      </c>
      <c r="F44" s="22">
        <v>529000</v>
      </c>
      <c r="G44" s="22"/>
      <c r="H44" s="22">
        <v>1680</v>
      </c>
      <c r="I44" s="22">
        <v>29978</v>
      </c>
      <c r="J44" s="22">
        <v>31658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31658</v>
      </c>
      <c r="X44" s="22">
        <v>132249</v>
      </c>
      <c r="Y44" s="22">
        <v>-100591</v>
      </c>
      <c r="Z44" s="23">
        <v>-76.061822773707178</v>
      </c>
      <c r="AA44" s="20">
        <v>529000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5715179</v>
      </c>
      <c r="D47" s="29">
        <f t="shared" ref="D47:Y47" si="1">SUM(D34:D46)</f>
        <v>0</v>
      </c>
      <c r="E47" s="30">
        <f t="shared" si="1"/>
        <v>7834348</v>
      </c>
      <c r="F47" s="31">
        <f t="shared" si="1"/>
        <v>7834348</v>
      </c>
      <c r="G47" s="31">
        <f t="shared" si="1"/>
        <v>498667</v>
      </c>
      <c r="H47" s="31">
        <f t="shared" si="1"/>
        <v>758520</v>
      </c>
      <c r="I47" s="31">
        <f t="shared" si="1"/>
        <v>542323</v>
      </c>
      <c r="J47" s="31">
        <f t="shared" si="1"/>
        <v>1799510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1799510</v>
      </c>
      <c r="X47" s="31">
        <f t="shared" si="1"/>
        <v>1958586</v>
      </c>
      <c r="Y47" s="31">
        <f t="shared" si="1"/>
        <v>-159076</v>
      </c>
      <c r="Z47" s="32">
        <f>+IF(X47&lt;&gt;0,+(Y47/X47)*100,0)</f>
        <v>-8.121981878763556</v>
      </c>
      <c r="AA47" s="29">
        <f>SUM(AA34:AA46)</f>
        <v>7834348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-5117268</v>
      </c>
      <c r="D48" s="39">
        <f t="shared" si="2"/>
        <v>0</v>
      </c>
      <c r="E48" s="40">
        <f t="shared" si="2"/>
        <v>914600</v>
      </c>
      <c r="F48" s="41">
        <f t="shared" si="2"/>
        <v>914600</v>
      </c>
      <c r="G48" s="41">
        <f t="shared" si="2"/>
        <v>2042079</v>
      </c>
      <c r="H48" s="41">
        <f t="shared" si="2"/>
        <v>124095</v>
      </c>
      <c r="I48" s="41">
        <f t="shared" si="2"/>
        <v>-85140</v>
      </c>
      <c r="J48" s="41">
        <f t="shared" si="2"/>
        <v>2081034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2081034</v>
      </c>
      <c r="X48" s="41">
        <f t="shared" si="2"/>
        <v>228651</v>
      </c>
      <c r="Y48" s="41">
        <f t="shared" si="2"/>
        <v>1852383</v>
      </c>
      <c r="Z48" s="42">
        <f>+IF(X48&lt;&gt;0,+(Y48/X48)*100,0)</f>
        <v>810.13553406720291</v>
      </c>
      <c r="AA48" s="39">
        <f>+AA32-AA47</f>
        <v>914600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-5117268</v>
      </c>
      <c r="D51" s="48">
        <f t="shared" si="3"/>
        <v>0</v>
      </c>
      <c r="E51" s="49">
        <f t="shared" si="3"/>
        <v>914600</v>
      </c>
      <c r="F51" s="50">
        <f t="shared" si="3"/>
        <v>914600</v>
      </c>
      <c r="G51" s="50">
        <f t="shared" si="3"/>
        <v>2042079</v>
      </c>
      <c r="H51" s="50">
        <f t="shared" si="3"/>
        <v>124095</v>
      </c>
      <c r="I51" s="50">
        <f t="shared" si="3"/>
        <v>-85140</v>
      </c>
      <c r="J51" s="50">
        <f t="shared" si="3"/>
        <v>2081034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2081034</v>
      </c>
      <c r="X51" s="50">
        <f t="shared" si="3"/>
        <v>228651</v>
      </c>
      <c r="Y51" s="50">
        <f t="shared" si="3"/>
        <v>1852383</v>
      </c>
      <c r="Z51" s="51">
        <f>+IF(X51&lt;&gt;0,+(Y51/X51)*100,0)</f>
        <v>810.13553406720291</v>
      </c>
      <c r="AA51" s="48">
        <f>SUM(AA48:AA50)</f>
        <v>914600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-5117268</v>
      </c>
      <c r="D53" s="54">
        <f>+D51-D52</f>
        <v>0</v>
      </c>
      <c r="E53" s="55">
        <f t="shared" si="4"/>
        <v>914600</v>
      </c>
      <c r="F53" s="56">
        <f t="shared" si="4"/>
        <v>914600</v>
      </c>
      <c r="G53" s="56">
        <f t="shared" si="4"/>
        <v>2042079</v>
      </c>
      <c r="H53" s="56">
        <f t="shared" si="4"/>
        <v>124095</v>
      </c>
      <c r="I53" s="56">
        <f t="shared" si="4"/>
        <v>-85140</v>
      </c>
      <c r="J53" s="56">
        <f t="shared" si="4"/>
        <v>2081034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2081034</v>
      </c>
      <c r="X53" s="56">
        <f t="shared" si="4"/>
        <v>228651</v>
      </c>
      <c r="Y53" s="56">
        <f t="shared" si="4"/>
        <v>1852383</v>
      </c>
      <c r="Z53" s="57">
        <f>+IF(X53&lt;&gt;0,+(Y53/X53)*100,0)</f>
        <v>810.13553406720291</v>
      </c>
      <c r="AA53" s="54">
        <f>+AA51-AA52</f>
        <v>914600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-5117268</v>
      </c>
      <c r="D56" s="48">
        <f>SUM(D53:D55)</f>
        <v>0</v>
      </c>
      <c r="E56" s="49">
        <f t="shared" si="5"/>
        <v>914600</v>
      </c>
      <c r="F56" s="50">
        <f t="shared" si="5"/>
        <v>914600</v>
      </c>
      <c r="G56" s="50">
        <f t="shared" si="5"/>
        <v>2042079</v>
      </c>
      <c r="H56" s="50">
        <f t="shared" si="5"/>
        <v>124095</v>
      </c>
      <c r="I56" s="50">
        <f t="shared" si="5"/>
        <v>-85140</v>
      </c>
      <c r="J56" s="50">
        <f t="shared" si="5"/>
        <v>2081034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2081034</v>
      </c>
      <c r="X56" s="50">
        <f t="shared" si="5"/>
        <v>228651</v>
      </c>
      <c r="Y56" s="50">
        <f t="shared" si="5"/>
        <v>1852383</v>
      </c>
      <c r="Z56" s="51">
        <f>+IF(X56&lt;&gt;0,+(Y56/X56)*100,0)</f>
        <v>810.13553406720291</v>
      </c>
      <c r="AA56" s="48">
        <f>SUM(AA53:AA55)</f>
        <v>914600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-5117268</v>
      </c>
      <c r="D59" s="65">
        <f>SUM(D56:D58)</f>
        <v>0</v>
      </c>
      <c r="E59" s="66">
        <f t="shared" si="6"/>
        <v>914600</v>
      </c>
      <c r="F59" s="67">
        <f t="shared" si="6"/>
        <v>914600</v>
      </c>
      <c r="G59" s="67">
        <f t="shared" si="6"/>
        <v>2042079</v>
      </c>
      <c r="H59" s="67">
        <f t="shared" si="6"/>
        <v>124095</v>
      </c>
      <c r="I59" s="67">
        <f t="shared" si="6"/>
        <v>-85140</v>
      </c>
      <c r="J59" s="67">
        <f t="shared" si="6"/>
        <v>2081034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2081034</v>
      </c>
      <c r="X59" s="67">
        <f t="shared" si="6"/>
        <v>228651</v>
      </c>
      <c r="Y59" s="67">
        <f t="shared" si="6"/>
        <v>1852383</v>
      </c>
      <c r="Z59" s="68">
        <f>+IF(X59&lt;&gt;0,+(Y59/X59)*100,0)</f>
        <v>810.13553406720291</v>
      </c>
      <c r="AA59" s="65">
        <f>SUM(AA56:AA58)</f>
        <v>914600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257921</v>
      </c>
      <c r="D9" s="20"/>
      <c r="E9" s="21"/>
      <c r="F9" s="22"/>
      <c r="G9" s="22">
        <v>23924</v>
      </c>
      <c r="H9" s="22">
        <v>23924</v>
      </c>
      <c r="I9" s="22">
        <v>23924</v>
      </c>
      <c r="J9" s="22">
        <v>71772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71772</v>
      </c>
      <c r="X9" s="22"/>
      <c r="Y9" s="22">
        <v>71772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257921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23924</v>
      </c>
      <c r="H32" s="31">
        <f t="shared" si="0"/>
        <v>23924</v>
      </c>
      <c r="I32" s="31">
        <f t="shared" si="0"/>
        <v>23924</v>
      </c>
      <c r="J32" s="31">
        <f t="shared" si="0"/>
        <v>71772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71772</v>
      </c>
      <c r="X32" s="31">
        <f t="shared" si="0"/>
        <v>0</v>
      </c>
      <c r="Y32" s="31">
        <f t="shared" si="0"/>
        <v>71772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20150</v>
      </c>
      <c r="D37" s="20"/>
      <c r="E37" s="21"/>
      <c r="F37" s="22"/>
      <c r="G37" s="22"/>
      <c r="H37" s="22">
        <v>14930</v>
      </c>
      <c r="I37" s="22"/>
      <c r="J37" s="22">
        <v>14930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14930</v>
      </c>
      <c r="X37" s="22"/>
      <c r="Y37" s="22">
        <v>14930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2872903</v>
      </c>
      <c r="D41" s="20"/>
      <c r="E41" s="21">
        <v>2370648</v>
      </c>
      <c r="F41" s="22">
        <v>2370648</v>
      </c>
      <c r="G41" s="22">
        <v>186671</v>
      </c>
      <c r="H41" s="22">
        <v>239346</v>
      </c>
      <c r="I41" s="22">
        <v>251296</v>
      </c>
      <c r="J41" s="22">
        <v>677313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677313</v>
      </c>
      <c r="X41" s="22">
        <v>592662</v>
      </c>
      <c r="Y41" s="22">
        <v>84651</v>
      </c>
      <c r="Z41" s="23">
        <v>14.283183332152221</v>
      </c>
      <c r="AA41" s="20">
        <v>2370648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68890</v>
      </c>
      <c r="D44" s="20"/>
      <c r="E44" s="21">
        <v>130000</v>
      </c>
      <c r="F44" s="22">
        <v>130000</v>
      </c>
      <c r="G44" s="22"/>
      <c r="H44" s="22"/>
      <c r="I44" s="22">
        <v>34500</v>
      </c>
      <c r="J44" s="22">
        <v>34500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34500</v>
      </c>
      <c r="X44" s="22">
        <v>32499</v>
      </c>
      <c r="Y44" s="22">
        <v>2001</v>
      </c>
      <c r="Z44" s="23">
        <v>6.1571125265392785</v>
      </c>
      <c r="AA44" s="20">
        <v>130000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2961943</v>
      </c>
      <c r="D47" s="29">
        <f t="shared" ref="D47:Y47" si="1">SUM(D34:D46)</f>
        <v>0</v>
      </c>
      <c r="E47" s="30">
        <f t="shared" si="1"/>
        <v>2500648</v>
      </c>
      <c r="F47" s="31">
        <f t="shared" si="1"/>
        <v>2500648</v>
      </c>
      <c r="G47" s="31">
        <f t="shared" si="1"/>
        <v>186671</v>
      </c>
      <c r="H47" s="31">
        <f t="shared" si="1"/>
        <v>254276</v>
      </c>
      <c r="I47" s="31">
        <f t="shared" si="1"/>
        <v>285796</v>
      </c>
      <c r="J47" s="31">
        <f t="shared" si="1"/>
        <v>726743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726743</v>
      </c>
      <c r="X47" s="31">
        <f t="shared" si="1"/>
        <v>625161</v>
      </c>
      <c r="Y47" s="31">
        <f t="shared" si="1"/>
        <v>101582</v>
      </c>
      <c r="Z47" s="32">
        <f>+IF(X47&lt;&gt;0,+(Y47/X47)*100,0)</f>
        <v>16.248934274530878</v>
      </c>
      <c r="AA47" s="29">
        <f>SUM(AA34:AA46)</f>
        <v>2500648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-2704022</v>
      </c>
      <c r="D48" s="39">
        <f t="shared" si="2"/>
        <v>0</v>
      </c>
      <c r="E48" s="40">
        <f t="shared" si="2"/>
        <v>-2500648</v>
      </c>
      <c r="F48" s="41">
        <f t="shared" si="2"/>
        <v>-2500648</v>
      </c>
      <c r="G48" s="41">
        <f t="shared" si="2"/>
        <v>-162747</v>
      </c>
      <c r="H48" s="41">
        <f t="shared" si="2"/>
        <v>-230352</v>
      </c>
      <c r="I48" s="41">
        <f t="shared" si="2"/>
        <v>-261872</v>
      </c>
      <c r="J48" s="41">
        <f t="shared" si="2"/>
        <v>-654971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-654971</v>
      </c>
      <c r="X48" s="41">
        <f t="shared" si="2"/>
        <v>-625161</v>
      </c>
      <c r="Y48" s="41">
        <f t="shared" si="2"/>
        <v>-29810</v>
      </c>
      <c r="Z48" s="42">
        <f>+IF(X48&lt;&gt;0,+(Y48/X48)*100,0)</f>
        <v>4.7683716674584629</v>
      </c>
      <c r="AA48" s="39">
        <f>+AA32-AA47</f>
        <v>-2500648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-2704022</v>
      </c>
      <c r="D51" s="48">
        <f t="shared" si="3"/>
        <v>0</v>
      </c>
      <c r="E51" s="49">
        <f t="shared" si="3"/>
        <v>-2500648</v>
      </c>
      <c r="F51" s="50">
        <f t="shared" si="3"/>
        <v>-2500648</v>
      </c>
      <c r="G51" s="50">
        <f t="shared" si="3"/>
        <v>-162747</v>
      </c>
      <c r="H51" s="50">
        <f t="shared" si="3"/>
        <v>-230352</v>
      </c>
      <c r="I51" s="50">
        <f t="shared" si="3"/>
        <v>-261872</v>
      </c>
      <c r="J51" s="50">
        <f t="shared" si="3"/>
        <v>-654971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-654971</v>
      </c>
      <c r="X51" s="50">
        <f t="shared" si="3"/>
        <v>-625161</v>
      </c>
      <c r="Y51" s="50">
        <f t="shared" si="3"/>
        <v>-29810</v>
      </c>
      <c r="Z51" s="51">
        <f>+IF(X51&lt;&gt;0,+(Y51/X51)*100,0)</f>
        <v>4.7683716674584629</v>
      </c>
      <c r="AA51" s="48">
        <f>SUM(AA48:AA50)</f>
        <v>-2500648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-2704022</v>
      </c>
      <c r="D53" s="54">
        <f>+D51-D52</f>
        <v>0</v>
      </c>
      <c r="E53" s="55">
        <f t="shared" si="4"/>
        <v>-2500648</v>
      </c>
      <c r="F53" s="56">
        <f t="shared" si="4"/>
        <v>-2500648</v>
      </c>
      <c r="G53" s="56">
        <f t="shared" si="4"/>
        <v>-162747</v>
      </c>
      <c r="H53" s="56">
        <f t="shared" si="4"/>
        <v>-230352</v>
      </c>
      <c r="I53" s="56">
        <f t="shared" si="4"/>
        <v>-261872</v>
      </c>
      <c r="J53" s="56">
        <f t="shared" si="4"/>
        <v>-654971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-654971</v>
      </c>
      <c r="X53" s="56">
        <f t="shared" si="4"/>
        <v>-625161</v>
      </c>
      <c r="Y53" s="56">
        <f t="shared" si="4"/>
        <v>-29810</v>
      </c>
      <c r="Z53" s="57">
        <f>+IF(X53&lt;&gt;0,+(Y53/X53)*100,0)</f>
        <v>4.7683716674584629</v>
      </c>
      <c r="AA53" s="54">
        <f>+AA51-AA52</f>
        <v>-2500648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-2704022</v>
      </c>
      <c r="D56" s="48">
        <f>SUM(D53:D55)</f>
        <v>0</v>
      </c>
      <c r="E56" s="49">
        <f t="shared" si="5"/>
        <v>-2500648</v>
      </c>
      <c r="F56" s="50">
        <f t="shared" si="5"/>
        <v>-2500648</v>
      </c>
      <c r="G56" s="50">
        <f t="shared" si="5"/>
        <v>-162747</v>
      </c>
      <c r="H56" s="50">
        <f t="shared" si="5"/>
        <v>-230352</v>
      </c>
      <c r="I56" s="50">
        <f t="shared" si="5"/>
        <v>-261872</v>
      </c>
      <c r="J56" s="50">
        <f t="shared" si="5"/>
        <v>-654971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-654971</v>
      </c>
      <c r="X56" s="50">
        <f t="shared" si="5"/>
        <v>-625161</v>
      </c>
      <c r="Y56" s="50">
        <f t="shared" si="5"/>
        <v>-29810</v>
      </c>
      <c r="Z56" s="51">
        <f>+IF(X56&lt;&gt;0,+(Y56/X56)*100,0)</f>
        <v>4.7683716674584629</v>
      </c>
      <c r="AA56" s="48">
        <f>SUM(AA53:AA55)</f>
        <v>-2500648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-2704022</v>
      </c>
      <c r="D59" s="65">
        <f>SUM(D56:D58)</f>
        <v>0</v>
      </c>
      <c r="E59" s="66">
        <f t="shared" si="6"/>
        <v>-2500648</v>
      </c>
      <c r="F59" s="67">
        <f t="shared" si="6"/>
        <v>-2500648</v>
      </c>
      <c r="G59" s="67">
        <f t="shared" si="6"/>
        <v>-162747</v>
      </c>
      <c r="H59" s="67">
        <f t="shared" si="6"/>
        <v>-230352</v>
      </c>
      <c r="I59" s="67">
        <f t="shared" si="6"/>
        <v>-261872</v>
      </c>
      <c r="J59" s="67">
        <f t="shared" si="6"/>
        <v>-654971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-654971</v>
      </c>
      <c r="X59" s="67">
        <f t="shared" si="6"/>
        <v>-625161</v>
      </c>
      <c r="Y59" s="67">
        <f t="shared" si="6"/>
        <v>-29810</v>
      </c>
      <c r="Z59" s="68">
        <f>+IF(X59&lt;&gt;0,+(Y59/X59)*100,0)</f>
        <v>4.7683716674584629</v>
      </c>
      <c r="AA59" s="65">
        <f>SUM(AA56:AA58)</f>
        <v>-2500648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25932981</v>
      </c>
      <c r="D9" s="20"/>
      <c r="E9" s="21">
        <v>21244752</v>
      </c>
      <c r="F9" s="22">
        <v>21244752</v>
      </c>
      <c r="G9" s="22">
        <v>3281544</v>
      </c>
      <c r="H9" s="22">
        <v>1820976</v>
      </c>
      <c r="I9" s="22">
        <v>1823978</v>
      </c>
      <c r="J9" s="22">
        <v>6926498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6926498</v>
      </c>
      <c r="X9" s="22">
        <v>5311188</v>
      </c>
      <c r="Y9" s="22">
        <v>1615310</v>
      </c>
      <c r="Z9" s="23">
        <v>30.413346317245782</v>
      </c>
      <c r="AA9" s="20">
        <v>21244752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147750</v>
      </c>
      <c r="I13" s="22">
        <v>149639</v>
      </c>
      <c r="J13" s="22">
        <v>297389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297389</v>
      </c>
      <c r="X13" s="22"/>
      <c r="Y13" s="22">
        <v>297389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25932981</v>
      </c>
      <c r="D32" s="29">
        <f t="shared" ref="D32:Y32" si="0">SUM(D6:D31)</f>
        <v>0</v>
      </c>
      <c r="E32" s="30">
        <f t="shared" si="0"/>
        <v>21244752</v>
      </c>
      <c r="F32" s="31">
        <f t="shared" si="0"/>
        <v>21244752</v>
      </c>
      <c r="G32" s="31">
        <f t="shared" si="0"/>
        <v>3281544</v>
      </c>
      <c r="H32" s="31">
        <f t="shared" si="0"/>
        <v>1968726</v>
      </c>
      <c r="I32" s="31">
        <f t="shared" si="0"/>
        <v>1973617</v>
      </c>
      <c r="J32" s="31">
        <f t="shared" si="0"/>
        <v>7223887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7223887</v>
      </c>
      <c r="X32" s="31">
        <f t="shared" si="0"/>
        <v>5311188</v>
      </c>
      <c r="Y32" s="31">
        <f t="shared" si="0"/>
        <v>1912699</v>
      </c>
      <c r="Z32" s="32">
        <f>+IF(X32&lt;&gt;0,+(Y32/X32)*100,0)</f>
        <v>36.012639733332733</v>
      </c>
      <c r="AA32" s="29">
        <f>SUM(AA6:AA31)</f>
        <v>21244752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20379275</v>
      </c>
      <c r="D34" s="20"/>
      <c r="E34" s="21">
        <v>21337512</v>
      </c>
      <c r="F34" s="22">
        <v>21337512</v>
      </c>
      <c r="G34" s="22"/>
      <c r="H34" s="22">
        <v>3502057</v>
      </c>
      <c r="I34" s="22">
        <v>1728150</v>
      </c>
      <c r="J34" s="22">
        <v>5230207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5230207</v>
      </c>
      <c r="X34" s="22">
        <v>5334378</v>
      </c>
      <c r="Y34" s="22">
        <v>-104171</v>
      </c>
      <c r="Z34" s="23">
        <v>-1.9528237406498001</v>
      </c>
      <c r="AA34" s="20">
        <v>21337512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1347248</v>
      </c>
      <c r="D37" s="20"/>
      <c r="E37" s="21">
        <v>1416156</v>
      </c>
      <c r="F37" s="22">
        <v>1416156</v>
      </c>
      <c r="G37" s="22">
        <v>33003</v>
      </c>
      <c r="H37" s="22">
        <v>242069</v>
      </c>
      <c r="I37" s="22">
        <v>83500</v>
      </c>
      <c r="J37" s="22">
        <v>358572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358572</v>
      </c>
      <c r="X37" s="22">
        <v>354039</v>
      </c>
      <c r="Y37" s="22">
        <v>4533</v>
      </c>
      <c r="Z37" s="23">
        <v>1.2803674171489583</v>
      </c>
      <c r="AA37" s="20">
        <v>1416156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827670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3555308</v>
      </c>
      <c r="D41" s="20"/>
      <c r="E41" s="21">
        <v>4950000</v>
      </c>
      <c r="F41" s="22">
        <v>4950000</v>
      </c>
      <c r="G41" s="22">
        <v>401564</v>
      </c>
      <c r="H41" s="22">
        <v>295314</v>
      </c>
      <c r="I41" s="22">
        <v>317745</v>
      </c>
      <c r="J41" s="22">
        <v>1014623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1014623</v>
      </c>
      <c r="X41" s="22">
        <v>1237500</v>
      </c>
      <c r="Y41" s="22">
        <v>-222877</v>
      </c>
      <c r="Z41" s="23">
        <v>-18.010262626262627</v>
      </c>
      <c r="AA41" s="20">
        <v>4950000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243310</v>
      </c>
      <c r="D44" s="20"/>
      <c r="E44" s="21">
        <v>585348</v>
      </c>
      <c r="F44" s="22">
        <v>585348</v>
      </c>
      <c r="G44" s="22"/>
      <c r="H44" s="22">
        <v>35655</v>
      </c>
      <c r="I44" s="22">
        <v>17530</v>
      </c>
      <c r="J44" s="22">
        <v>53185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53185</v>
      </c>
      <c r="X44" s="22">
        <v>146337</v>
      </c>
      <c r="Y44" s="22">
        <v>-93152</v>
      </c>
      <c r="Z44" s="23">
        <v>-63.655808168815817</v>
      </c>
      <c r="AA44" s="20">
        <v>585348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26352811</v>
      </c>
      <c r="D47" s="29">
        <f t="shared" ref="D47:Y47" si="1">SUM(D34:D46)</f>
        <v>0</v>
      </c>
      <c r="E47" s="30">
        <f t="shared" si="1"/>
        <v>28289016</v>
      </c>
      <c r="F47" s="31">
        <f t="shared" si="1"/>
        <v>28289016</v>
      </c>
      <c r="G47" s="31">
        <f t="shared" si="1"/>
        <v>434567</v>
      </c>
      <c r="H47" s="31">
        <f t="shared" si="1"/>
        <v>4075095</v>
      </c>
      <c r="I47" s="31">
        <f t="shared" si="1"/>
        <v>2146925</v>
      </c>
      <c r="J47" s="31">
        <f t="shared" si="1"/>
        <v>6656587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6656587</v>
      </c>
      <c r="X47" s="31">
        <f t="shared" si="1"/>
        <v>7072254</v>
      </c>
      <c r="Y47" s="31">
        <f t="shared" si="1"/>
        <v>-415667</v>
      </c>
      <c r="Z47" s="32">
        <f>+IF(X47&lt;&gt;0,+(Y47/X47)*100,0)</f>
        <v>-5.8774331351786859</v>
      </c>
      <c r="AA47" s="29">
        <f>SUM(AA34:AA46)</f>
        <v>28289016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-419830</v>
      </c>
      <c r="D48" s="39">
        <f t="shared" si="2"/>
        <v>0</v>
      </c>
      <c r="E48" s="40">
        <f t="shared" si="2"/>
        <v>-7044264</v>
      </c>
      <c r="F48" s="41">
        <f t="shared" si="2"/>
        <v>-7044264</v>
      </c>
      <c r="G48" s="41">
        <f t="shared" si="2"/>
        <v>2846977</v>
      </c>
      <c r="H48" s="41">
        <f t="shared" si="2"/>
        <v>-2106369</v>
      </c>
      <c r="I48" s="41">
        <f t="shared" si="2"/>
        <v>-173308</v>
      </c>
      <c r="J48" s="41">
        <f t="shared" si="2"/>
        <v>567300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567300</v>
      </c>
      <c r="X48" s="41">
        <f t="shared" si="2"/>
        <v>-1761066</v>
      </c>
      <c r="Y48" s="41">
        <f t="shared" si="2"/>
        <v>2328366</v>
      </c>
      <c r="Z48" s="42">
        <f>+IF(X48&lt;&gt;0,+(Y48/X48)*100,0)</f>
        <v>-132.21344344845679</v>
      </c>
      <c r="AA48" s="39">
        <f>+AA32-AA47</f>
        <v>-7044264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-419830</v>
      </c>
      <c r="D51" s="48">
        <f t="shared" si="3"/>
        <v>0</v>
      </c>
      <c r="E51" s="49">
        <f t="shared" si="3"/>
        <v>-7044264</v>
      </c>
      <c r="F51" s="50">
        <f t="shared" si="3"/>
        <v>-7044264</v>
      </c>
      <c r="G51" s="50">
        <f t="shared" si="3"/>
        <v>2846977</v>
      </c>
      <c r="H51" s="50">
        <f t="shared" si="3"/>
        <v>-2106369</v>
      </c>
      <c r="I51" s="50">
        <f t="shared" si="3"/>
        <v>-173308</v>
      </c>
      <c r="J51" s="50">
        <f t="shared" si="3"/>
        <v>567300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567300</v>
      </c>
      <c r="X51" s="50">
        <f t="shared" si="3"/>
        <v>-1761066</v>
      </c>
      <c r="Y51" s="50">
        <f t="shared" si="3"/>
        <v>2328366</v>
      </c>
      <c r="Z51" s="51">
        <f>+IF(X51&lt;&gt;0,+(Y51/X51)*100,0)</f>
        <v>-132.21344344845679</v>
      </c>
      <c r="AA51" s="48">
        <f>SUM(AA48:AA50)</f>
        <v>-7044264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-419830</v>
      </c>
      <c r="D53" s="54">
        <f>+D51-D52</f>
        <v>0</v>
      </c>
      <c r="E53" s="55">
        <f t="shared" si="4"/>
        <v>-7044264</v>
      </c>
      <c r="F53" s="56">
        <f t="shared" si="4"/>
        <v>-7044264</v>
      </c>
      <c r="G53" s="56">
        <f t="shared" si="4"/>
        <v>2846977</v>
      </c>
      <c r="H53" s="56">
        <f t="shared" si="4"/>
        <v>-2106369</v>
      </c>
      <c r="I53" s="56">
        <f t="shared" si="4"/>
        <v>-173308</v>
      </c>
      <c r="J53" s="56">
        <f t="shared" si="4"/>
        <v>567300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567300</v>
      </c>
      <c r="X53" s="56">
        <f t="shared" si="4"/>
        <v>-1761066</v>
      </c>
      <c r="Y53" s="56">
        <f t="shared" si="4"/>
        <v>2328366</v>
      </c>
      <c r="Z53" s="57">
        <f>+IF(X53&lt;&gt;0,+(Y53/X53)*100,0)</f>
        <v>-132.21344344845679</v>
      </c>
      <c r="AA53" s="54">
        <f>+AA51-AA52</f>
        <v>-7044264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-419830</v>
      </c>
      <c r="D56" s="48">
        <f>SUM(D53:D55)</f>
        <v>0</v>
      </c>
      <c r="E56" s="49">
        <f t="shared" si="5"/>
        <v>-7044264</v>
      </c>
      <c r="F56" s="50">
        <f t="shared" si="5"/>
        <v>-7044264</v>
      </c>
      <c r="G56" s="50">
        <f t="shared" si="5"/>
        <v>2846977</v>
      </c>
      <c r="H56" s="50">
        <f t="shared" si="5"/>
        <v>-2106369</v>
      </c>
      <c r="I56" s="50">
        <f t="shared" si="5"/>
        <v>-173308</v>
      </c>
      <c r="J56" s="50">
        <f t="shared" si="5"/>
        <v>567300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567300</v>
      </c>
      <c r="X56" s="50">
        <f t="shared" si="5"/>
        <v>-1761066</v>
      </c>
      <c r="Y56" s="50">
        <f t="shared" si="5"/>
        <v>2328366</v>
      </c>
      <c r="Z56" s="51">
        <f>+IF(X56&lt;&gt;0,+(Y56/X56)*100,0)</f>
        <v>-132.21344344845679</v>
      </c>
      <c r="AA56" s="48">
        <f>SUM(AA53:AA55)</f>
        <v>-7044264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-419830</v>
      </c>
      <c r="D59" s="65">
        <f>SUM(D56:D58)</f>
        <v>0</v>
      </c>
      <c r="E59" s="66">
        <f t="shared" si="6"/>
        <v>-7044264</v>
      </c>
      <c r="F59" s="67">
        <f t="shared" si="6"/>
        <v>-7044264</v>
      </c>
      <c r="G59" s="67">
        <f t="shared" si="6"/>
        <v>2846977</v>
      </c>
      <c r="H59" s="67">
        <f t="shared" si="6"/>
        <v>-2106369</v>
      </c>
      <c r="I59" s="67">
        <f t="shared" si="6"/>
        <v>-173308</v>
      </c>
      <c r="J59" s="67">
        <f t="shared" si="6"/>
        <v>567300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567300</v>
      </c>
      <c r="X59" s="67">
        <f t="shared" si="6"/>
        <v>-1761066</v>
      </c>
      <c r="Y59" s="67">
        <f t="shared" si="6"/>
        <v>2328366</v>
      </c>
      <c r="Z59" s="68">
        <f>+IF(X59&lt;&gt;0,+(Y59/X59)*100,0)</f>
        <v>-132.21344344845679</v>
      </c>
      <c r="AA59" s="65">
        <f>SUM(AA56:AA58)</f>
        <v>-7044264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3319838</v>
      </c>
      <c r="D9" s="20"/>
      <c r="E9" s="21">
        <v>4341867</v>
      </c>
      <c r="F9" s="22">
        <v>4341867</v>
      </c>
      <c r="G9" s="22">
        <v>250468</v>
      </c>
      <c r="H9" s="22">
        <v>307457</v>
      </c>
      <c r="I9" s="22">
        <v>264132</v>
      </c>
      <c r="J9" s="22">
        <v>822057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822057</v>
      </c>
      <c r="X9" s="22">
        <v>1085466</v>
      </c>
      <c r="Y9" s="22">
        <v>-263409</v>
      </c>
      <c r="Z9" s="23">
        <v>-24.266904721105959</v>
      </c>
      <c r="AA9" s="20">
        <v>4341867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24498293</v>
      </c>
      <c r="D21" s="20"/>
      <c r="E21" s="21">
        <v>23205202</v>
      </c>
      <c r="F21" s="22">
        <v>23205202</v>
      </c>
      <c r="G21" s="22">
        <v>1933766</v>
      </c>
      <c r="H21" s="22">
        <v>1933766</v>
      </c>
      <c r="I21" s="22">
        <v>1933766</v>
      </c>
      <c r="J21" s="22">
        <v>5801298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5801298</v>
      </c>
      <c r="X21" s="22">
        <v>5801301</v>
      </c>
      <c r="Y21" s="22">
        <v>-3</v>
      </c>
      <c r="Z21" s="23"/>
      <c r="AA21" s="20">
        <v>23205202</v>
      </c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27818131</v>
      </c>
      <c r="D32" s="29">
        <f t="shared" ref="D32:Y32" si="0">SUM(D6:D31)</f>
        <v>0</v>
      </c>
      <c r="E32" s="30">
        <f t="shared" si="0"/>
        <v>27547069</v>
      </c>
      <c r="F32" s="31">
        <f t="shared" si="0"/>
        <v>27547069</v>
      </c>
      <c r="G32" s="31">
        <f t="shared" si="0"/>
        <v>2184234</v>
      </c>
      <c r="H32" s="31">
        <f t="shared" si="0"/>
        <v>2241223</v>
      </c>
      <c r="I32" s="31">
        <f t="shared" si="0"/>
        <v>2197898</v>
      </c>
      <c r="J32" s="31">
        <f t="shared" si="0"/>
        <v>6623355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6623355</v>
      </c>
      <c r="X32" s="31">
        <f t="shared" si="0"/>
        <v>6886767</v>
      </c>
      <c r="Y32" s="31">
        <f t="shared" si="0"/>
        <v>-263412</v>
      </c>
      <c r="Z32" s="32">
        <f>+IF(X32&lt;&gt;0,+(Y32/X32)*100,0)</f>
        <v>-3.8249007117563294</v>
      </c>
      <c r="AA32" s="29">
        <f>SUM(AA6:AA31)</f>
        <v>27547069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5391074</v>
      </c>
      <c r="D34" s="20"/>
      <c r="E34" s="21">
        <v>12551056</v>
      </c>
      <c r="F34" s="22">
        <v>12551056</v>
      </c>
      <c r="G34" s="22">
        <v>814820</v>
      </c>
      <c r="H34" s="22">
        <v>806375</v>
      </c>
      <c r="I34" s="22">
        <v>927202</v>
      </c>
      <c r="J34" s="22">
        <v>2548397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2548397</v>
      </c>
      <c r="X34" s="22">
        <v>3137760</v>
      </c>
      <c r="Y34" s="22">
        <v>-589363</v>
      </c>
      <c r="Z34" s="23">
        <v>-18.782921574626485</v>
      </c>
      <c r="AA34" s="20">
        <v>12551056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409878</v>
      </c>
      <c r="D37" s="20"/>
      <c r="E37" s="21">
        <v>499800</v>
      </c>
      <c r="F37" s="22">
        <v>499800</v>
      </c>
      <c r="G37" s="22"/>
      <c r="H37" s="22">
        <v>6720</v>
      </c>
      <c r="I37" s="22">
        <v>8925</v>
      </c>
      <c r="J37" s="22">
        <v>15645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15645</v>
      </c>
      <c r="X37" s="22">
        <v>124950</v>
      </c>
      <c r="Y37" s="22">
        <v>-109305</v>
      </c>
      <c r="Z37" s="23">
        <v>-87.47899159663865</v>
      </c>
      <c r="AA37" s="20">
        <v>499800</v>
      </c>
    </row>
    <row r="38" spans="1:27" ht="13.5" x14ac:dyDescent="0.25">
      <c r="A38" s="19" t="s">
        <v>64</v>
      </c>
      <c r="B38" s="15" t="s">
        <v>32</v>
      </c>
      <c r="C38" s="20">
        <v>1834616</v>
      </c>
      <c r="D38" s="20"/>
      <c r="E38" s="21">
        <v>1605111</v>
      </c>
      <c r="F38" s="22">
        <v>1605111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401277</v>
      </c>
      <c r="Y38" s="22">
        <v>-401277</v>
      </c>
      <c r="Z38" s="23">
        <v>-100</v>
      </c>
      <c r="AA38" s="20">
        <v>1605111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1042141</v>
      </c>
      <c r="D41" s="20"/>
      <c r="E41" s="21">
        <v>1118050</v>
      </c>
      <c r="F41" s="22">
        <v>1118050</v>
      </c>
      <c r="G41" s="22">
        <v>45545</v>
      </c>
      <c r="H41" s="22">
        <v>163644</v>
      </c>
      <c r="I41" s="22">
        <v>50753</v>
      </c>
      <c r="J41" s="22">
        <v>259942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259942</v>
      </c>
      <c r="X41" s="22">
        <v>279513</v>
      </c>
      <c r="Y41" s="22">
        <v>-19571</v>
      </c>
      <c r="Z41" s="23">
        <v>-7.0018210244246246</v>
      </c>
      <c r="AA41" s="20">
        <v>1118050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53499</v>
      </c>
      <c r="F42" s="22">
        <v>53499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13374</v>
      </c>
      <c r="Y42" s="22">
        <v>-13374</v>
      </c>
      <c r="Z42" s="23">
        <v>-100</v>
      </c>
      <c r="AA42" s="20">
        <v>53499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1503777</v>
      </c>
      <c r="D44" s="20"/>
      <c r="E44" s="21">
        <v>1832061</v>
      </c>
      <c r="F44" s="22">
        <v>1832061</v>
      </c>
      <c r="G44" s="22">
        <v>127342</v>
      </c>
      <c r="H44" s="22">
        <v>143765</v>
      </c>
      <c r="I44" s="22">
        <v>130004</v>
      </c>
      <c r="J44" s="22">
        <v>401111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401111</v>
      </c>
      <c r="X44" s="22">
        <v>458013</v>
      </c>
      <c r="Y44" s="22">
        <v>-56902</v>
      </c>
      <c r="Z44" s="23">
        <v>-12.423664830474245</v>
      </c>
      <c r="AA44" s="20">
        <v>1832061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10181486</v>
      </c>
      <c r="D47" s="29">
        <f t="shared" ref="D47:Y47" si="1">SUM(D34:D46)</f>
        <v>0</v>
      </c>
      <c r="E47" s="30">
        <f t="shared" si="1"/>
        <v>17659577</v>
      </c>
      <c r="F47" s="31">
        <f t="shared" si="1"/>
        <v>17659577</v>
      </c>
      <c r="G47" s="31">
        <f t="shared" si="1"/>
        <v>987707</v>
      </c>
      <c r="H47" s="31">
        <f t="shared" si="1"/>
        <v>1120504</v>
      </c>
      <c r="I47" s="31">
        <f t="shared" si="1"/>
        <v>1116884</v>
      </c>
      <c r="J47" s="31">
        <f t="shared" si="1"/>
        <v>3225095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3225095</v>
      </c>
      <c r="X47" s="31">
        <f t="shared" si="1"/>
        <v>4414887</v>
      </c>
      <c r="Y47" s="31">
        <f t="shared" si="1"/>
        <v>-1189792</v>
      </c>
      <c r="Z47" s="32">
        <f>+IF(X47&lt;&gt;0,+(Y47/X47)*100,0)</f>
        <v>-26.949545934018243</v>
      </c>
      <c r="AA47" s="29">
        <f>SUM(AA34:AA46)</f>
        <v>17659577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17636645</v>
      </c>
      <c r="D48" s="39">
        <f t="shared" si="2"/>
        <v>0</v>
      </c>
      <c r="E48" s="40">
        <f t="shared" si="2"/>
        <v>9887492</v>
      </c>
      <c r="F48" s="41">
        <f t="shared" si="2"/>
        <v>9887492</v>
      </c>
      <c r="G48" s="41">
        <f t="shared" si="2"/>
        <v>1196527</v>
      </c>
      <c r="H48" s="41">
        <f t="shared" si="2"/>
        <v>1120719</v>
      </c>
      <c r="I48" s="41">
        <f t="shared" si="2"/>
        <v>1081014</v>
      </c>
      <c r="J48" s="41">
        <f t="shared" si="2"/>
        <v>3398260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3398260</v>
      </c>
      <c r="X48" s="41">
        <f t="shared" si="2"/>
        <v>2471880</v>
      </c>
      <c r="Y48" s="41">
        <f t="shared" si="2"/>
        <v>926380</v>
      </c>
      <c r="Z48" s="42">
        <f>+IF(X48&lt;&gt;0,+(Y48/X48)*100,0)</f>
        <v>37.476738352994481</v>
      </c>
      <c r="AA48" s="39">
        <f>+AA32-AA47</f>
        <v>9887492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17636645</v>
      </c>
      <c r="D51" s="48">
        <f t="shared" si="3"/>
        <v>0</v>
      </c>
      <c r="E51" s="49">
        <f t="shared" si="3"/>
        <v>9887492</v>
      </c>
      <c r="F51" s="50">
        <f t="shared" si="3"/>
        <v>9887492</v>
      </c>
      <c r="G51" s="50">
        <f t="shared" si="3"/>
        <v>1196527</v>
      </c>
      <c r="H51" s="50">
        <f t="shared" si="3"/>
        <v>1120719</v>
      </c>
      <c r="I51" s="50">
        <f t="shared" si="3"/>
        <v>1081014</v>
      </c>
      <c r="J51" s="50">
        <f t="shared" si="3"/>
        <v>3398260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3398260</v>
      </c>
      <c r="X51" s="50">
        <f t="shared" si="3"/>
        <v>2471880</v>
      </c>
      <c r="Y51" s="50">
        <f t="shared" si="3"/>
        <v>926380</v>
      </c>
      <c r="Z51" s="51">
        <f>+IF(X51&lt;&gt;0,+(Y51/X51)*100,0)</f>
        <v>37.476738352994481</v>
      </c>
      <c r="AA51" s="48">
        <f>SUM(AA48:AA50)</f>
        <v>9887492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17636645</v>
      </c>
      <c r="D53" s="54">
        <f>+D51-D52</f>
        <v>0</v>
      </c>
      <c r="E53" s="55">
        <f t="shared" si="4"/>
        <v>9887492</v>
      </c>
      <c r="F53" s="56">
        <f t="shared" si="4"/>
        <v>9887492</v>
      </c>
      <c r="G53" s="56">
        <f t="shared" si="4"/>
        <v>1196527</v>
      </c>
      <c r="H53" s="56">
        <f t="shared" si="4"/>
        <v>1120719</v>
      </c>
      <c r="I53" s="56">
        <f t="shared" si="4"/>
        <v>1081014</v>
      </c>
      <c r="J53" s="56">
        <f t="shared" si="4"/>
        <v>3398260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3398260</v>
      </c>
      <c r="X53" s="56">
        <f t="shared" si="4"/>
        <v>2471880</v>
      </c>
      <c r="Y53" s="56">
        <f t="shared" si="4"/>
        <v>926380</v>
      </c>
      <c r="Z53" s="57">
        <f>+IF(X53&lt;&gt;0,+(Y53/X53)*100,0)</f>
        <v>37.476738352994481</v>
      </c>
      <c r="AA53" s="54">
        <f>+AA51-AA52</f>
        <v>9887492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17636645</v>
      </c>
      <c r="D56" s="48">
        <f>SUM(D53:D55)</f>
        <v>0</v>
      </c>
      <c r="E56" s="49">
        <f t="shared" si="5"/>
        <v>9887492</v>
      </c>
      <c r="F56" s="50">
        <f t="shared" si="5"/>
        <v>9887492</v>
      </c>
      <c r="G56" s="50">
        <f t="shared" si="5"/>
        <v>1196527</v>
      </c>
      <c r="H56" s="50">
        <f t="shared" si="5"/>
        <v>1120719</v>
      </c>
      <c r="I56" s="50">
        <f t="shared" si="5"/>
        <v>1081014</v>
      </c>
      <c r="J56" s="50">
        <f t="shared" si="5"/>
        <v>3398260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3398260</v>
      </c>
      <c r="X56" s="50">
        <f t="shared" si="5"/>
        <v>2471880</v>
      </c>
      <c r="Y56" s="50">
        <f t="shared" si="5"/>
        <v>926380</v>
      </c>
      <c r="Z56" s="51">
        <f>+IF(X56&lt;&gt;0,+(Y56/X56)*100,0)</f>
        <v>37.476738352994481</v>
      </c>
      <c r="AA56" s="48">
        <f>SUM(AA53:AA55)</f>
        <v>9887492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17636645</v>
      </c>
      <c r="D59" s="65">
        <f>SUM(D56:D58)</f>
        <v>0</v>
      </c>
      <c r="E59" s="66">
        <f t="shared" si="6"/>
        <v>9887492</v>
      </c>
      <c r="F59" s="67">
        <f t="shared" si="6"/>
        <v>9887492</v>
      </c>
      <c r="G59" s="67">
        <f t="shared" si="6"/>
        <v>1196527</v>
      </c>
      <c r="H59" s="67">
        <f t="shared" si="6"/>
        <v>1120719</v>
      </c>
      <c r="I59" s="67">
        <f t="shared" si="6"/>
        <v>1081014</v>
      </c>
      <c r="J59" s="67">
        <f t="shared" si="6"/>
        <v>3398260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3398260</v>
      </c>
      <c r="X59" s="67">
        <f t="shared" si="6"/>
        <v>2471880</v>
      </c>
      <c r="Y59" s="67">
        <f t="shared" si="6"/>
        <v>926380</v>
      </c>
      <c r="Z59" s="68">
        <f>+IF(X59&lt;&gt;0,+(Y59/X59)*100,0)</f>
        <v>37.476738352994481</v>
      </c>
      <c r="AA59" s="65">
        <f>SUM(AA56:AA58)</f>
        <v>9887492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3240868</v>
      </c>
      <c r="D9" s="20"/>
      <c r="E9" s="21">
        <v>3431262</v>
      </c>
      <c r="F9" s="22">
        <v>3431262</v>
      </c>
      <c r="G9" s="22">
        <v>285734</v>
      </c>
      <c r="H9" s="22">
        <v>270818</v>
      </c>
      <c r="I9" s="22">
        <v>270794</v>
      </c>
      <c r="J9" s="22">
        <v>827346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827346</v>
      </c>
      <c r="X9" s="22">
        <v>857820</v>
      </c>
      <c r="Y9" s="22">
        <v>-30474</v>
      </c>
      <c r="Z9" s="23">
        <v>-3.5524935301112124</v>
      </c>
      <c r="AA9" s="20">
        <v>3431262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770</v>
      </c>
      <c r="H10" s="22"/>
      <c r="I10" s="22"/>
      <c r="J10" s="22">
        <v>770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770</v>
      </c>
      <c r="X10" s="22"/>
      <c r="Y10" s="22">
        <v>770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383411</v>
      </c>
      <c r="D13" s="20"/>
      <c r="E13" s="21">
        <v>385000</v>
      </c>
      <c r="F13" s="22">
        <v>385000</v>
      </c>
      <c r="G13" s="22">
        <v>39600</v>
      </c>
      <c r="H13" s="22">
        <v>40918</v>
      </c>
      <c r="I13" s="22">
        <v>41964</v>
      </c>
      <c r="J13" s="22">
        <v>122482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122482</v>
      </c>
      <c r="X13" s="22">
        <v>96249</v>
      </c>
      <c r="Y13" s="22">
        <v>26233</v>
      </c>
      <c r="Z13" s="23">
        <v>27.255348107512805</v>
      </c>
      <c r="AA13" s="20">
        <v>385000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3624279</v>
      </c>
      <c r="D32" s="29">
        <f t="shared" ref="D32:Y32" si="0">SUM(D6:D31)</f>
        <v>0</v>
      </c>
      <c r="E32" s="30">
        <f t="shared" si="0"/>
        <v>3816262</v>
      </c>
      <c r="F32" s="31">
        <f t="shared" si="0"/>
        <v>3816262</v>
      </c>
      <c r="G32" s="31">
        <f t="shared" si="0"/>
        <v>326104</v>
      </c>
      <c r="H32" s="31">
        <f t="shared" si="0"/>
        <v>311736</v>
      </c>
      <c r="I32" s="31">
        <f t="shared" si="0"/>
        <v>312758</v>
      </c>
      <c r="J32" s="31">
        <f t="shared" si="0"/>
        <v>950598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950598</v>
      </c>
      <c r="X32" s="31">
        <f t="shared" si="0"/>
        <v>954069</v>
      </c>
      <c r="Y32" s="31">
        <f t="shared" si="0"/>
        <v>-3471</v>
      </c>
      <c r="Z32" s="32">
        <f>+IF(X32&lt;&gt;0,+(Y32/X32)*100,0)</f>
        <v>-0.3638101646736242</v>
      </c>
      <c r="AA32" s="29">
        <f>SUM(AA6:AA31)</f>
        <v>3816262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11266981</v>
      </c>
      <c r="D34" s="20"/>
      <c r="E34" s="21">
        <v>11945920</v>
      </c>
      <c r="F34" s="22">
        <v>11945920</v>
      </c>
      <c r="G34" s="22">
        <v>90930</v>
      </c>
      <c r="H34" s="22">
        <v>147103</v>
      </c>
      <c r="I34" s="22">
        <v>2094895</v>
      </c>
      <c r="J34" s="22">
        <v>2332928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2332928</v>
      </c>
      <c r="X34" s="22">
        <v>2986479</v>
      </c>
      <c r="Y34" s="22">
        <v>-653551</v>
      </c>
      <c r="Z34" s="23">
        <v>-21.883663002485534</v>
      </c>
      <c r="AA34" s="20">
        <v>11945920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665789</v>
      </c>
      <c r="D37" s="20"/>
      <c r="E37" s="21">
        <v>869565</v>
      </c>
      <c r="F37" s="22">
        <v>869565</v>
      </c>
      <c r="G37" s="22">
        <v>43</v>
      </c>
      <c r="H37" s="22">
        <v>885</v>
      </c>
      <c r="I37" s="22">
        <v>485</v>
      </c>
      <c r="J37" s="22">
        <v>1413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1413</v>
      </c>
      <c r="X37" s="22">
        <v>250000</v>
      </c>
      <c r="Y37" s="22">
        <v>-248587</v>
      </c>
      <c r="Z37" s="23">
        <v>-99.434799999999996</v>
      </c>
      <c r="AA37" s="20">
        <v>869565</v>
      </c>
    </row>
    <row r="38" spans="1:27" ht="13.5" x14ac:dyDescent="0.25">
      <c r="A38" s="19" t="s">
        <v>64</v>
      </c>
      <c r="B38" s="15" t="s">
        <v>32</v>
      </c>
      <c r="C38" s="20">
        <v>-1090317</v>
      </c>
      <c r="D38" s="20"/>
      <c r="E38" s="21">
        <v>1500000</v>
      </c>
      <c r="F38" s="22">
        <v>1500000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</v>
      </c>
      <c r="Y38" s="22">
        <v>-375000</v>
      </c>
      <c r="Z38" s="23">
        <v>-100</v>
      </c>
      <c r="AA38" s="20">
        <v>1500000</v>
      </c>
    </row>
    <row r="39" spans="1:27" ht="13.5" x14ac:dyDescent="0.25">
      <c r="A39" s="19" t="s">
        <v>65</v>
      </c>
      <c r="B39" s="15" t="s">
        <v>32</v>
      </c>
      <c r="C39" s="20">
        <v>714511</v>
      </c>
      <c r="D39" s="20"/>
      <c r="E39" s="21">
        <v>840000</v>
      </c>
      <c r="F39" s="22">
        <v>840000</v>
      </c>
      <c r="G39" s="22">
        <v>50232</v>
      </c>
      <c r="H39" s="22">
        <v>84498</v>
      </c>
      <c r="I39" s="22">
        <v>65192</v>
      </c>
      <c r="J39" s="22">
        <v>199922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199922</v>
      </c>
      <c r="X39" s="22">
        <v>210000</v>
      </c>
      <c r="Y39" s="22">
        <v>-10078</v>
      </c>
      <c r="Z39" s="23">
        <v>-4.7990476190476183</v>
      </c>
      <c r="AA39" s="20">
        <v>840000</v>
      </c>
    </row>
    <row r="40" spans="1:27" ht="13.5" x14ac:dyDescent="0.25">
      <c r="A40" s="19" t="s">
        <v>40</v>
      </c>
      <c r="B40" s="15" t="s">
        <v>32</v>
      </c>
      <c r="C40" s="20">
        <v>500778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1367343</v>
      </c>
      <c r="D41" s="20"/>
      <c r="E41" s="21">
        <v>7952174</v>
      </c>
      <c r="F41" s="22">
        <v>7952174</v>
      </c>
      <c r="G41" s="22"/>
      <c r="H41" s="22"/>
      <c r="I41" s="22">
        <v>348433</v>
      </c>
      <c r="J41" s="22">
        <v>348433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348433</v>
      </c>
      <c r="X41" s="22">
        <v>550000</v>
      </c>
      <c r="Y41" s="22">
        <v>-201567</v>
      </c>
      <c r="Z41" s="23">
        <v>-36.648545454545456</v>
      </c>
      <c r="AA41" s="20">
        <v>7952174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3633631</v>
      </c>
      <c r="D43" s="20"/>
      <c r="E43" s="21">
        <v>1040000</v>
      </c>
      <c r="F43" s="22">
        <v>1040000</v>
      </c>
      <c r="G43" s="22">
        <v>-41829</v>
      </c>
      <c r="H43" s="22">
        <v>10985</v>
      </c>
      <c r="I43" s="22">
        <v>-552</v>
      </c>
      <c r="J43" s="22">
        <v>-31396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-31396</v>
      </c>
      <c r="X43" s="22">
        <v>184000</v>
      </c>
      <c r="Y43" s="22">
        <v>-215396</v>
      </c>
      <c r="Z43" s="23">
        <v>-117.06304347826087</v>
      </c>
      <c r="AA43" s="20">
        <v>1040000</v>
      </c>
    </row>
    <row r="44" spans="1:27" ht="13.5" x14ac:dyDescent="0.25">
      <c r="A44" s="19" t="s">
        <v>69</v>
      </c>
      <c r="B44" s="15" t="s">
        <v>32</v>
      </c>
      <c r="C44" s="20">
        <v>451491</v>
      </c>
      <c r="D44" s="20"/>
      <c r="E44" s="21">
        <v>1739130</v>
      </c>
      <c r="F44" s="22">
        <v>1739130</v>
      </c>
      <c r="G44" s="22">
        <v>8292</v>
      </c>
      <c r="H44" s="22">
        <v>157497</v>
      </c>
      <c r="I44" s="22">
        <v>308300</v>
      </c>
      <c r="J44" s="22">
        <v>474089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474089</v>
      </c>
      <c r="X44" s="22">
        <v>75000</v>
      </c>
      <c r="Y44" s="22">
        <v>399089</v>
      </c>
      <c r="Z44" s="23">
        <v>532.11866666666663</v>
      </c>
      <c r="AA44" s="20">
        <v>1739130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17510207</v>
      </c>
      <c r="D47" s="29">
        <f t="shared" ref="D47:Y47" si="1">SUM(D34:D46)</f>
        <v>0</v>
      </c>
      <c r="E47" s="30">
        <f t="shared" si="1"/>
        <v>25886789</v>
      </c>
      <c r="F47" s="31">
        <f t="shared" si="1"/>
        <v>25886789</v>
      </c>
      <c r="G47" s="31">
        <f t="shared" si="1"/>
        <v>107668</v>
      </c>
      <c r="H47" s="31">
        <f t="shared" si="1"/>
        <v>400968</v>
      </c>
      <c r="I47" s="31">
        <f t="shared" si="1"/>
        <v>2816753</v>
      </c>
      <c r="J47" s="31">
        <f t="shared" si="1"/>
        <v>3325389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3325389</v>
      </c>
      <c r="X47" s="31">
        <f t="shared" si="1"/>
        <v>4630479</v>
      </c>
      <c r="Y47" s="31">
        <f t="shared" si="1"/>
        <v>-1305090</v>
      </c>
      <c r="Z47" s="32">
        <f>+IF(X47&lt;&gt;0,+(Y47/X47)*100,0)</f>
        <v>-28.18477310878637</v>
      </c>
      <c r="AA47" s="29">
        <f>SUM(AA34:AA46)</f>
        <v>25886789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-13885928</v>
      </c>
      <c r="D48" s="39">
        <f t="shared" si="2"/>
        <v>0</v>
      </c>
      <c r="E48" s="40">
        <f t="shared" si="2"/>
        <v>-22070527</v>
      </c>
      <c r="F48" s="41">
        <f t="shared" si="2"/>
        <v>-22070527</v>
      </c>
      <c r="G48" s="41">
        <f t="shared" si="2"/>
        <v>218436</v>
      </c>
      <c r="H48" s="41">
        <f t="shared" si="2"/>
        <v>-89232</v>
      </c>
      <c r="I48" s="41">
        <f t="shared" si="2"/>
        <v>-2503995</v>
      </c>
      <c r="J48" s="41">
        <f t="shared" si="2"/>
        <v>-2374791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-2374791</v>
      </c>
      <c r="X48" s="41">
        <f t="shared" si="2"/>
        <v>-3676410</v>
      </c>
      <c r="Y48" s="41">
        <f t="shared" si="2"/>
        <v>1301619</v>
      </c>
      <c r="Z48" s="42">
        <f>+IF(X48&lt;&gt;0,+(Y48/X48)*100,0)</f>
        <v>-35.404620268142018</v>
      </c>
      <c r="AA48" s="39">
        <f>+AA32-AA47</f>
        <v>-22070527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-13885928</v>
      </c>
      <c r="D51" s="48">
        <f t="shared" si="3"/>
        <v>0</v>
      </c>
      <c r="E51" s="49">
        <f t="shared" si="3"/>
        <v>-22070527</v>
      </c>
      <c r="F51" s="50">
        <f t="shared" si="3"/>
        <v>-22070527</v>
      </c>
      <c r="G51" s="50">
        <f t="shared" si="3"/>
        <v>218436</v>
      </c>
      <c r="H51" s="50">
        <f t="shared" si="3"/>
        <v>-89232</v>
      </c>
      <c r="I51" s="50">
        <f t="shared" si="3"/>
        <v>-2503995</v>
      </c>
      <c r="J51" s="50">
        <f t="shared" si="3"/>
        <v>-2374791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-2374791</v>
      </c>
      <c r="X51" s="50">
        <f t="shared" si="3"/>
        <v>-3676410</v>
      </c>
      <c r="Y51" s="50">
        <f t="shared" si="3"/>
        <v>1301619</v>
      </c>
      <c r="Z51" s="51">
        <f>+IF(X51&lt;&gt;0,+(Y51/X51)*100,0)</f>
        <v>-35.404620268142018</v>
      </c>
      <c r="AA51" s="48">
        <f>SUM(AA48:AA50)</f>
        <v>-22070527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-13885928</v>
      </c>
      <c r="D53" s="54">
        <f>+D51-D52</f>
        <v>0</v>
      </c>
      <c r="E53" s="55">
        <f t="shared" si="4"/>
        <v>-22070527</v>
      </c>
      <c r="F53" s="56">
        <f t="shared" si="4"/>
        <v>-22070527</v>
      </c>
      <c r="G53" s="56">
        <f t="shared" si="4"/>
        <v>218436</v>
      </c>
      <c r="H53" s="56">
        <f t="shared" si="4"/>
        <v>-89232</v>
      </c>
      <c r="I53" s="56">
        <f t="shared" si="4"/>
        <v>-2503995</v>
      </c>
      <c r="J53" s="56">
        <f t="shared" si="4"/>
        <v>-2374791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-2374791</v>
      </c>
      <c r="X53" s="56">
        <f t="shared" si="4"/>
        <v>-3676410</v>
      </c>
      <c r="Y53" s="56">
        <f t="shared" si="4"/>
        <v>1301619</v>
      </c>
      <c r="Z53" s="57">
        <f>+IF(X53&lt;&gt;0,+(Y53/X53)*100,0)</f>
        <v>-35.404620268142018</v>
      </c>
      <c r="AA53" s="54">
        <f>+AA51-AA52</f>
        <v>-22070527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-13885928</v>
      </c>
      <c r="D56" s="48">
        <f>SUM(D53:D55)</f>
        <v>0</v>
      </c>
      <c r="E56" s="49">
        <f t="shared" si="5"/>
        <v>-22070527</v>
      </c>
      <c r="F56" s="50">
        <f t="shared" si="5"/>
        <v>-22070527</v>
      </c>
      <c r="G56" s="50">
        <f t="shared" si="5"/>
        <v>218436</v>
      </c>
      <c r="H56" s="50">
        <f t="shared" si="5"/>
        <v>-89232</v>
      </c>
      <c r="I56" s="50">
        <f t="shared" si="5"/>
        <v>-2503995</v>
      </c>
      <c r="J56" s="50">
        <f t="shared" si="5"/>
        <v>-2374791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-2374791</v>
      </c>
      <c r="X56" s="50">
        <f t="shared" si="5"/>
        <v>-3676410</v>
      </c>
      <c r="Y56" s="50">
        <f t="shared" si="5"/>
        <v>1301619</v>
      </c>
      <c r="Z56" s="51">
        <f>+IF(X56&lt;&gt;0,+(Y56/X56)*100,0)</f>
        <v>-35.404620268142018</v>
      </c>
      <c r="AA56" s="48">
        <f>SUM(AA53:AA55)</f>
        <v>-22070527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-13885928</v>
      </c>
      <c r="D59" s="65">
        <f>SUM(D56:D58)</f>
        <v>0</v>
      </c>
      <c r="E59" s="66">
        <f t="shared" si="6"/>
        <v>-22070527</v>
      </c>
      <c r="F59" s="67">
        <f t="shared" si="6"/>
        <v>-22070527</v>
      </c>
      <c r="G59" s="67">
        <f t="shared" si="6"/>
        <v>218436</v>
      </c>
      <c r="H59" s="67">
        <f t="shared" si="6"/>
        <v>-89232</v>
      </c>
      <c r="I59" s="67">
        <f t="shared" si="6"/>
        <v>-2503995</v>
      </c>
      <c r="J59" s="67">
        <f t="shared" si="6"/>
        <v>-2374791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-2374791</v>
      </c>
      <c r="X59" s="67">
        <f t="shared" si="6"/>
        <v>-3676410</v>
      </c>
      <c r="Y59" s="67">
        <f t="shared" si="6"/>
        <v>1301619</v>
      </c>
      <c r="Z59" s="68">
        <f>+IF(X59&lt;&gt;0,+(Y59/X59)*100,0)</f>
        <v>-35.404620268142018</v>
      </c>
      <c r="AA59" s="65">
        <f>SUM(AA56:AA58)</f>
        <v>-22070527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4378912</v>
      </c>
      <c r="D9" s="20"/>
      <c r="E9" s="21">
        <v>4615019</v>
      </c>
      <c r="F9" s="22">
        <v>4615019</v>
      </c>
      <c r="G9" s="22">
        <v>383528</v>
      </c>
      <c r="H9" s="22">
        <v>383256</v>
      </c>
      <c r="I9" s="22">
        <v>380120</v>
      </c>
      <c r="J9" s="22">
        <v>1146904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1146904</v>
      </c>
      <c r="X9" s="22">
        <v>1153752</v>
      </c>
      <c r="Y9" s="22">
        <v>-6848</v>
      </c>
      <c r="Z9" s="23">
        <v>-0.59354176634146683</v>
      </c>
      <c r="AA9" s="20">
        <v>4615019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4378912</v>
      </c>
      <c r="D32" s="29">
        <f t="shared" ref="D32:Y32" si="0">SUM(D6:D31)</f>
        <v>0</v>
      </c>
      <c r="E32" s="30">
        <f t="shared" si="0"/>
        <v>4615019</v>
      </c>
      <c r="F32" s="31">
        <f t="shared" si="0"/>
        <v>4615019</v>
      </c>
      <c r="G32" s="31">
        <f t="shared" si="0"/>
        <v>383528</v>
      </c>
      <c r="H32" s="31">
        <f t="shared" si="0"/>
        <v>383256</v>
      </c>
      <c r="I32" s="31">
        <f t="shared" si="0"/>
        <v>380120</v>
      </c>
      <c r="J32" s="31">
        <f t="shared" si="0"/>
        <v>1146904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1146904</v>
      </c>
      <c r="X32" s="31">
        <f t="shared" si="0"/>
        <v>1153752</v>
      </c>
      <c r="Y32" s="31">
        <f t="shared" si="0"/>
        <v>-6848</v>
      </c>
      <c r="Z32" s="32">
        <f>+IF(X32&lt;&gt;0,+(Y32/X32)*100,0)</f>
        <v>-0.59354176634146683</v>
      </c>
      <c r="AA32" s="29">
        <f>SUM(AA6:AA31)</f>
        <v>4615019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6802600</v>
      </c>
      <c r="D34" s="20"/>
      <c r="E34" s="21">
        <v>7240612</v>
      </c>
      <c r="F34" s="22">
        <v>7240612</v>
      </c>
      <c r="G34" s="22">
        <v>510863</v>
      </c>
      <c r="H34" s="22">
        <v>502623</v>
      </c>
      <c r="I34" s="22">
        <v>563964</v>
      </c>
      <c r="J34" s="22">
        <v>1577450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1577450</v>
      </c>
      <c r="X34" s="22">
        <v>1810152</v>
      </c>
      <c r="Y34" s="22">
        <v>-232702</v>
      </c>
      <c r="Z34" s="23">
        <v>-12.85538452019499</v>
      </c>
      <c r="AA34" s="20">
        <v>7240612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538800</v>
      </c>
      <c r="D37" s="20"/>
      <c r="E37" s="21">
        <v>662000</v>
      </c>
      <c r="F37" s="22">
        <v>662000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165498</v>
      </c>
      <c r="Y37" s="22">
        <v>-165498</v>
      </c>
      <c r="Z37" s="23">
        <v>-100</v>
      </c>
      <c r="AA37" s="20">
        <v>662000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2611956</v>
      </c>
      <c r="D41" s="20"/>
      <c r="E41" s="21">
        <v>2928600</v>
      </c>
      <c r="F41" s="22">
        <v>2928600</v>
      </c>
      <c r="G41" s="22"/>
      <c r="H41" s="22">
        <v>164263</v>
      </c>
      <c r="I41" s="22">
        <v>226057</v>
      </c>
      <c r="J41" s="22">
        <v>390320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390320</v>
      </c>
      <c r="X41" s="22">
        <v>732150</v>
      </c>
      <c r="Y41" s="22">
        <v>-341830</v>
      </c>
      <c r="Z41" s="23">
        <v>-46.688520111998905</v>
      </c>
      <c r="AA41" s="20">
        <v>2928600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68513</v>
      </c>
      <c r="D44" s="20"/>
      <c r="E44" s="21">
        <v>110599</v>
      </c>
      <c r="F44" s="22">
        <v>110599</v>
      </c>
      <c r="G44" s="22">
        <v>5058</v>
      </c>
      <c r="H44" s="22">
        <v>5296</v>
      </c>
      <c r="I44" s="22">
        <v>5585</v>
      </c>
      <c r="J44" s="22">
        <v>15939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15939</v>
      </c>
      <c r="X44" s="22">
        <v>27651</v>
      </c>
      <c r="Y44" s="22">
        <v>-11712</v>
      </c>
      <c r="Z44" s="23">
        <v>-42.356515135076492</v>
      </c>
      <c r="AA44" s="20">
        <v>110599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10021869</v>
      </c>
      <c r="D47" s="29">
        <f t="shared" ref="D47:Y47" si="1">SUM(D34:D46)</f>
        <v>0</v>
      </c>
      <c r="E47" s="30">
        <f t="shared" si="1"/>
        <v>10941811</v>
      </c>
      <c r="F47" s="31">
        <f t="shared" si="1"/>
        <v>10941811</v>
      </c>
      <c r="G47" s="31">
        <f t="shared" si="1"/>
        <v>515921</v>
      </c>
      <c r="H47" s="31">
        <f t="shared" si="1"/>
        <v>672182</v>
      </c>
      <c r="I47" s="31">
        <f t="shared" si="1"/>
        <v>795606</v>
      </c>
      <c r="J47" s="31">
        <f t="shared" si="1"/>
        <v>1983709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1983709</v>
      </c>
      <c r="X47" s="31">
        <f t="shared" si="1"/>
        <v>2735451</v>
      </c>
      <c r="Y47" s="31">
        <f t="shared" si="1"/>
        <v>-751742</v>
      </c>
      <c r="Z47" s="32">
        <f>+IF(X47&lt;&gt;0,+(Y47/X47)*100,0)</f>
        <v>-27.481464665241674</v>
      </c>
      <c r="AA47" s="29">
        <f>SUM(AA34:AA46)</f>
        <v>10941811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-5642957</v>
      </c>
      <c r="D48" s="39">
        <f t="shared" si="2"/>
        <v>0</v>
      </c>
      <c r="E48" s="40">
        <f t="shared" si="2"/>
        <v>-6326792</v>
      </c>
      <c r="F48" s="41">
        <f t="shared" si="2"/>
        <v>-6326792</v>
      </c>
      <c r="G48" s="41">
        <f t="shared" si="2"/>
        <v>-132393</v>
      </c>
      <c r="H48" s="41">
        <f t="shared" si="2"/>
        <v>-288926</v>
      </c>
      <c r="I48" s="41">
        <f t="shared" si="2"/>
        <v>-415486</v>
      </c>
      <c r="J48" s="41">
        <f t="shared" si="2"/>
        <v>-836805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-836805</v>
      </c>
      <c r="X48" s="41">
        <f t="shared" si="2"/>
        <v>-1581699</v>
      </c>
      <c r="Y48" s="41">
        <f t="shared" si="2"/>
        <v>744894</v>
      </c>
      <c r="Z48" s="42">
        <f>+IF(X48&lt;&gt;0,+(Y48/X48)*100,0)</f>
        <v>-47.094548330624221</v>
      </c>
      <c r="AA48" s="39">
        <f>+AA32-AA47</f>
        <v>-6326792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400000</v>
      </c>
      <c r="F49" s="22">
        <v>400000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</v>
      </c>
      <c r="Y49" s="22">
        <v>-99999</v>
      </c>
      <c r="Z49" s="23">
        <v>-100</v>
      </c>
      <c r="AA49" s="20">
        <v>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-5642957</v>
      </c>
      <c r="D51" s="48">
        <f t="shared" si="3"/>
        <v>0</v>
      </c>
      <c r="E51" s="49">
        <f t="shared" si="3"/>
        <v>-5926792</v>
      </c>
      <c r="F51" s="50">
        <f t="shared" si="3"/>
        <v>-5926792</v>
      </c>
      <c r="G51" s="50">
        <f t="shared" si="3"/>
        <v>-132393</v>
      </c>
      <c r="H51" s="50">
        <f t="shared" si="3"/>
        <v>-288926</v>
      </c>
      <c r="I51" s="50">
        <f t="shared" si="3"/>
        <v>-415486</v>
      </c>
      <c r="J51" s="50">
        <f t="shared" si="3"/>
        <v>-836805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-836805</v>
      </c>
      <c r="X51" s="50">
        <f t="shared" si="3"/>
        <v>-1481700</v>
      </c>
      <c r="Y51" s="50">
        <f t="shared" si="3"/>
        <v>644895</v>
      </c>
      <c r="Z51" s="51">
        <f>+IF(X51&lt;&gt;0,+(Y51/X51)*100,0)</f>
        <v>-43.523992711075117</v>
      </c>
      <c r="AA51" s="48">
        <f>SUM(AA48:AA50)</f>
        <v>-5926792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-5642957</v>
      </c>
      <c r="D53" s="54">
        <f>+D51-D52</f>
        <v>0</v>
      </c>
      <c r="E53" s="55">
        <f t="shared" si="4"/>
        <v>-5926792</v>
      </c>
      <c r="F53" s="56">
        <f t="shared" si="4"/>
        <v>-5926792</v>
      </c>
      <c r="G53" s="56">
        <f t="shared" si="4"/>
        <v>-132393</v>
      </c>
      <c r="H53" s="56">
        <f t="shared" si="4"/>
        <v>-288926</v>
      </c>
      <c r="I53" s="56">
        <f t="shared" si="4"/>
        <v>-415486</v>
      </c>
      <c r="J53" s="56">
        <f t="shared" si="4"/>
        <v>-836805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-836805</v>
      </c>
      <c r="X53" s="56">
        <f t="shared" si="4"/>
        <v>-1481700</v>
      </c>
      <c r="Y53" s="56">
        <f t="shared" si="4"/>
        <v>644895</v>
      </c>
      <c r="Z53" s="57">
        <f>+IF(X53&lt;&gt;0,+(Y53/X53)*100,0)</f>
        <v>-43.523992711075117</v>
      </c>
      <c r="AA53" s="54">
        <f>+AA51-AA52</f>
        <v>-5926792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-5642957</v>
      </c>
      <c r="D56" s="48">
        <f>SUM(D53:D55)</f>
        <v>0</v>
      </c>
      <c r="E56" s="49">
        <f t="shared" si="5"/>
        <v>-5926792</v>
      </c>
      <c r="F56" s="50">
        <f t="shared" si="5"/>
        <v>-5926792</v>
      </c>
      <c r="G56" s="50">
        <f t="shared" si="5"/>
        <v>-132393</v>
      </c>
      <c r="H56" s="50">
        <f t="shared" si="5"/>
        <v>-288926</v>
      </c>
      <c r="I56" s="50">
        <f t="shared" si="5"/>
        <v>-415486</v>
      </c>
      <c r="J56" s="50">
        <f t="shared" si="5"/>
        <v>-836805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-836805</v>
      </c>
      <c r="X56" s="50">
        <f t="shared" si="5"/>
        <v>-1481700</v>
      </c>
      <c r="Y56" s="50">
        <f t="shared" si="5"/>
        <v>644895</v>
      </c>
      <c r="Z56" s="51">
        <f>+IF(X56&lt;&gt;0,+(Y56/X56)*100,0)</f>
        <v>-43.523992711075117</v>
      </c>
      <c r="AA56" s="48">
        <f>SUM(AA53:AA55)</f>
        <v>-5926792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-5642957</v>
      </c>
      <c r="D59" s="65">
        <f>SUM(D56:D58)</f>
        <v>0</v>
      </c>
      <c r="E59" s="66">
        <f t="shared" si="6"/>
        <v>-5926792</v>
      </c>
      <c r="F59" s="67">
        <f t="shared" si="6"/>
        <v>-5926792</v>
      </c>
      <c r="G59" s="67">
        <f t="shared" si="6"/>
        <v>-132393</v>
      </c>
      <c r="H59" s="67">
        <f t="shared" si="6"/>
        <v>-288926</v>
      </c>
      <c r="I59" s="67">
        <f t="shared" si="6"/>
        <v>-415486</v>
      </c>
      <c r="J59" s="67">
        <f t="shared" si="6"/>
        <v>-836805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-836805</v>
      </c>
      <c r="X59" s="67">
        <f t="shared" si="6"/>
        <v>-1481700</v>
      </c>
      <c r="Y59" s="67">
        <f t="shared" si="6"/>
        <v>644895</v>
      </c>
      <c r="Z59" s="68">
        <f>+IF(X59&lt;&gt;0,+(Y59/X59)*100,0)</f>
        <v>-43.523992711075117</v>
      </c>
      <c r="AA59" s="65">
        <f>SUM(AA56:AA58)</f>
        <v>-5926792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A3FFD37-B945-4B1F-958A-C2B281A6988B}"/>
</file>

<file path=customXml/itemProps2.xml><?xml version="1.0" encoding="utf-8"?>
<ds:datastoreItem xmlns:ds="http://schemas.openxmlformats.org/officeDocument/2006/customXml" ds:itemID="{CF710AB2-DC65-4B81-8E13-656B479289C4}"/>
</file>

<file path=customXml/itemProps3.xml><?xml version="1.0" encoding="utf-8"?>
<ds:datastoreItem xmlns:ds="http://schemas.openxmlformats.org/officeDocument/2006/customXml" ds:itemID="{2FE4BA2D-15B4-4195-8C2E-4B2AF6A58C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2024-11-06T13:02:47Z</dcterms:created>
  <dcterms:modified xsi:type="dcterms:W3CDTF">2024-11-06T13:07:31Z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